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Concurso 4\Evaluacion Tec 1 - 5 item - Superv Hidrocarburos\"/>
    </mc:Choice>
  </mc:AlternateContent>
  <bookViews>
    <workbookView xWindow="0" yWindow="60" windowWidth="19200" windowHeight="7875" tabRatio="899" activeTab="8"/>
  </bookViews>
  <sheets>
    <sheet name="PUNTAJE" sheetId="1" r:id="rId1"/>
    <sheet name="EST" sheetId="47" r:id="rId2"/>
    <sheet name="S2 Nombre1" sheetId="48" r:id="rId3"/>
    <sheet name="S3A Nombre1" sheetId="59" r:id="rId4"/>
    <sheet name="S3A Nombre2" sheetId="60" r:id="rId5"/>
    <sheet name="S3B Nombre1" sheetId="62" r:id="rId6"/>
    <sheet name="S3B Nombre2" sheetId="63" r:id="rId7"/>
    <sheet name="S3B Nombre3" sheetId="64" r:id="rId8"/>
    <sheet name="S3B Nombre4" sheetId="65" r:id="rId9"/>
    <sheet name="S3B Nombre5" sheetId="66" r:id="rId10"/>
  </sheets>
  <definedNames>
    <definedName name="Abogado_Supervisor_S2" localSheetId="3">'S3A Nombre1'!$Q$2</definedName>
    <definedName name="Abogado_Supervisor_S2" localSheetId="4">'S3A Nombre2'!$Q$2</definedName>
    <definedName name="Abogado_Supervisor_S2" localSheetId="6">'S3B Nombre2'!$Q$2</definedName>
    <definedName name="Abogado_Supervisor_S2" localSheetId="7">'S3B Nombre3'!$Q$2</definedName>
    <definedName name="Abogado_Supervisor_S2" localSheetId="8">'S3B Nombre4'!$Q$2</definedName>
    <definedName name="Abogado_Supervisor_S2" localSheetId="9">'S3B Nombre5'!$Q$2</definedName>
    <definedName name="Abogado_Supervisor_S2">'S2 Nombre1'!#REF!</definedName>
    <definedName name="Abogado_Supervisor_S3A" localSheetId="3">'S3A Nombre1'!$R$2</definedName>
    <definedName name="Abogado_Supervisor_S3A" localSheetId="4">'S3A Nombre2'!$R$2</definedName>
    <definedName name="Abogado_Supervisor_S3A" localSheetId="6">'S3B Nombre2'!$R$2</definedName>
    <definedName name="Abogado_Supervisor_S3A" localSheetId="7">'S3B Nombre3'!$R$2</definedName>
    <definedName name="Abogado_Supervisor_S3A" localSheetId="8">'S3B Nombre4'!$R$2</definedName>
    <definedName name="Abogado_Supervisor_S3A" localSheetId="9">'S3B Nombre5'!$R$2</definedName>
    <definedName name="Abogado_Supervisor_S3A">'S2 Nombre1'!#REF!</definedName>
    <definedName name="Abogado_Supervisor_S3B" localSheetId="3">'S3A Nombre1'!$S$2</definedName>
    <definedName name="Abogado_Supervisor_S3B" localSheetId="4">'S3A Nombre2'!$S$2</definedName>
    <definedName name="Abogado_Supervisor_S3B" localSheetId="6">'S3B Nombre2'!$S$2</definedName>
    <definedName name="Abogado_Supervisor_S3B" localSheetId="7">'S3B Nombre3'!$S$2</definedName>
    <definedName name="Abogado_Supervisor_S3B" localSheetId="8">'S3B Nombre4'!$S$2</definedName>
    <definedName name="Abogado_Supervisor_S3B" localSheetId="9">'S3B Nombre5'!$S$2</definedName>
    <definedName name="Abogado_Supervisor_S3B">'S2 Nombre1'!$Q$2</definedName>
    <definedName name="_xlnm.Print_Area" localSheetId="1">EST!$A$1:$M$58</definedName>
    <definedName name="_xlnm.Print_Area" localSheetId="0">PUNTAJE!$A$1:$Y$22</definedName>
    <definedName name="_xlnm.Print_Area" localSheetId="2">'S2 Nombre1'!$A$1:$H$61</definedName>
    <definedName name="_xlnm.Print_Area" localSheetId="3">'S3A Nombre1'!$A$1:$H$61</definedName>
    <definedName name="_xlnm.Print_Area" localSheetId="4">'S3A Nombre2'!$A$1:$H$61</definedName>
    <definedName name="_xlnm.Print_Area" localSheetId="5">'S3B Nombre1'!$A$1:$H$61</definedName>
    <definedName name="_xlnm.Print_Area" localSheetId="6">'S3B Nombre2'!$A$1:$H$61</definedName>
    <definedName name="_xlnm.Print_Area" localSheetId="7">'S3B Nombre3'!$A$1:$H$61</definedName>
    <definedName name="_xlnm.Print_Area" localSheetId="8">'S3B Nombre4'!$A$1:$H$61</definedName>
    <definedName name="_xlnm.Print_Area" localSheetId="9">'S3B Nombre5'!$A$1:$H$61</definedName>
    <definedName name="Categoria" localSheetId="2">'S2 Nombre1'!$M$2:$M$7</definedName>
    <definedName name="Categoria" localSheetId="3">'S3A Nombre1'!$M$2:$M$7</definedName>
    <definedName name="Categoria" localSheetId="4">'S3A Nombre2'!$M$2:$M$7</definedName>
    <definedName name="Categoria" localSheetId="5">'S3B Nombre1'!$M$2:$M$7</definedName>
    <definedName name="Categoria" localSheetId="6">'S3B Nombre2'!$M$2:$M$7</definedName>
    <definedName name="Categoria" localSheetId="7">'S3B Nombre3'!$M$2:$M$7</definedName>
    <definedName name="Categoria" localSheetId="8">'S3B Nombre4'!$M$2:$M$7</definedName>
    <definedName name="Categoria" localSheetId="9">'S3B Nombre5'!$M$2:$M$7</definedName>
    <definedName name="Ingeniero_Supervisor_S2" localSheetId="3">'S3A Nombre1'!$N$2:$N$18</definedName>
    <definedName name="Ingeniero_Supervisor_S2" localSheetId="4">'S3A Nombre2'!$N$2:$N$18</definedName>
    <definedName name="Ingeniero_Supervisor_S2" localSheetId="6">'S3B Nombre2'!$N$2:$N$18</definedName>
    <definedName name="Ingeniero_Supervisor_S2" localSheetId="7">'S3B Nombre3'!$N$2:$N$18</definedName>
    <definedName name="Ingeniero_Supervisor_S2" localSheetId="8">'S3B Nombre4'!$N$2:$N$18</definedName>
    <definedName name="Ingeniero_Supervisor_S2" localSheetId="9">'S3B Nombre5'!$N$2:$N$18</definedName>
    <definedName name="Ingeniero_Supervisor_S2">'S2 Nombre1'!$N$2:$N$18</definedName>
    <definedName name="Ingeniero_Supervisor_S3A" localSheetId="3">'S3A Nombre1'!$O$2:$O$18</definedName>
    <definedName name="Ingeniero_Supervisor_S3A" localSheetId="4">'S3A Nombre2'!$O$2:$O$18</definedName>
    <definedName name="Ingeniero_Supervisor_S3A" localSheetId="6">'S3B Nombre2'!$O$2:$O$18</definedName>
    <definedName name="Ingeniero_Supervisor_S3A" localSheetId="7">'S3B Nombre3'!$O$2:$O$18</definedName>
    <definedName name="Ingeniero_Supervisor_S3A" localSheetId="8">'S3B Nombre4'!$O$2:$O$18</definedName>
    <definedName name="Ingeniero_Supervisor_S3A" localSheetId="9">'S3B Nombre5'!$O$2:$O$18</definedName>
    <definedName name="Ingeniero_Supervisor_S3A">'S2 Nombre1'!$O$2:$O$18</definedName>
    <definedName name="Ingeniero_Supervisor_S3B" localSheetId="3">'S3A Nombre1'!$P$2:$P$18</definedName>
    <definedName name="Ingeniero_Supervisor_S3B" localSheetId="4">'S3A Nombre2'!$P$2:$P$18</definedName>
    <definedName name="Ingeniero_Supervisor_S3B" localSheetId="6">'S3B Nombre2'!$P$2:$P$18</definedName>
    <definedName name="Ingeniero_Supervisor_S3B" localSheetId="7">'S3B Nombre3'!$P$2:$P$18</definedName>
    <definedName name="Ingeniero_Supervisor_S3B" localSheetId="8">'S3B Nombre4'!$P$2:$P$18</definedName>
    <definedName name="Ingeniero_Supervisor_S3B" localSheetId="9">'S3B Nombre5'!$P$2:$P$18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'S3A Nombre2'!$1:$10</definedName>
    <definedName name="_xlnm.Print_Titles" localSheetId="5">'S3B Nombre1'!$1:$10</definedName>
    <definedName name="_xlnm.Print_Titles" localSheetId="6">'S3B Nombre2'!$1:$10</definedName>
    <definedName name="_xlnm.Print_Titles" localSheetId="7">'S3B Nombre3'!$1:$10</definedName>
    <definedName name="_xlnm.Print_Titles" localSheetId="8">'S3B Nombre4'!$1:$10</definedName>
    <definedName name="_xlnm.Print_Titles" localSheetId="9">'S3B Nombre5'!$1:$10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66" l="1"/>
  <c r="D60" i="66" l="1"/>
  <c r="D59" i="66"/>
  <c r="D58" i="66"/>
  <c r="D57" i="66"/>
  <c r="D56" i="66"/>
  <c r="D55" i="66"/>
  <c r="D54" i="66"/>
  <c r="D53" i="66"/>
  <c r="D52" i="66"/>
  <c r="D51" i="66"/>
  <c r="D50" i="66"/>
  <c r="D49" i="66"/>
  <c r="D48" i="66"/>
  <c r="D47" i="66"/>
  <c r="D46" i="66"/>
  <c r="D45" i="66"/>
  <c r="D44" i="66"/>
  <c r="D43" i="66"/>
  <c r="D42" i="66"/>
  <c r="D41" i="66"/>
  <c r="D40" i="66"/>
  <c r="D39" i="66"/>
  <c r="D38" i="66"/>
  <c r="D37" i="66"/>
  <c r="D36" i="66"/>
  <c r="D35" i="66"/>
  <c r="D34" i="66"/>
  <c r="D33" i="66"/>
  <c r="D32" i="66"/>
  <c r="D31" i="66"/>
  <c r="D30" i="66"/>
  <c r="D29" i="66"/>
  <c r="D28" i="66"/>
  <c r="D27" i="66"/>
  <c r="D26" i="66"/>
  <c r="D25" i="66"/>
  <c r="D24" i="66"/>
  <c r="D23" i="66"/>
  <c r="D22" i="66"/>
  <c r="D21" i="66"/>
  <c r="D20" i="66"/>
  <c r="D19" i="66"/>
  <c r="D18" i="66"/>
  <c r="D17" i="66"/>
  <c r="D16" i="66"/>
  <c r="D15" i="66"/>
  <c r="D14" i="66"/>
  <c r="D13" i="66"/>
  <c r="D12" i="66"/>
  <c r="D61" i="66"/>
  <c r="D60" i="65"/>
  <c r="D59" i="65"/>
  <c r="D58" i="65"/>
  <c r="D57" i="65"/>
  <c r="D56" i="65"/>
  <c r="D55" i="65"/>
  <c r="D54" i="65"/>
  <c r="D53" i="65"/>
  <c r="D52" i="65"/>
  <c r="D51" i="65"/>
  <c r="D50" i="65"/>
  <c r="D49" i="65"/>
  <c r="D48" i="65"/>
  <c r="D47" i="65"/>
  <c r="D46" i="65"/>
  <c r="D45" i="65"/>
  <c r="D44" i="65"/>
  <c r="D43" i="65"/>
  <c r="D42" i="65"/>
  <c r="D41" i="65"/>
  <c r="D40" i="65"/>
  <c r="D39" i="65"/>
  <c r="D38" i="65"/>
  <c r="D37" i="65"/>
  <c r="D36" i="65"/>
  <c r="D35" i="65"/>
  <c r="D34" i="65"/>
  <c r="D33" i="65"/>
  <c r="D32" i="65"/>
  <c r="D31" i="65"/>
  <c r="D30" i="65"/>
  <c r="D29" i="65"/>
  <c r="D28" i="65"/>
  <c r="D27" i="65"/>
  <c r="D26" i="65"/>
  <c r="D25" i="65"/>
  <c r="D24" i="65"/>
  <c r="D23" i="65"/>
  <c r="D22" i="65"/>
  <c r="D21" i="65"/>
  <c r="D20" i="65"/>
  <c r="D19" i="65"/>
  <c r="D18" i="65"/>
  <c r="D17" i="65"/>
  <c r="D16" i="65"/>
  <c r="D15" i="65"/>
  <c r="D14" i="65"/>
  <c r="D13" i="65"/>
  <c r="D12" i="65"/>
  <c r="D11" i="65"/>
  <c r="D61" i="65" s="1"/>
  <c r="D60" i="64"/>
  <c r="D59" i="64"/>
  <c r="D58" i="64"/>
  <c r="D57" i="64"/>
  <c r="D56" i="64"/>
  <c r="D55" i="64"/>
  <c r="D54" i="64"/>
  <c r="D53" i="64"/>
  <c r="D52" i="64"/>
  <c r="D51" i="64"/>
  <c r="D50" i="64"/>
  <c r="D49" i="64"/>
  <c r="D48" i="64"/>
  <c r="D47" i="64"/>
  <c r="D46" i="64"/>
  <c r="D45" i="64"/>
  <c r="D44" i="64"/>
  <c r="D43" i="64"/>
  <c r="D42" i="64"/>
  <c r="D41" i="64"/>
  <c r="D40" i="64"/>
  <c r="D39" i="64"/>
  <c r="D38" i="64"/>
  <c r="D37" i="64"/>
  <c r="D36" i="64"/>
  <c r="D35" i="64"/>
  <c r="D34" i="64"/>
  <c r="D33" i="64"/>
  <c r="D32" i="64"/>
  <c r="D31" i="64"/>
  <c r="D30" i="64"/>
  <c r="D29" i="64"/>
  <c r="D28" i="64"/>
  <c r="D27" i="64"/>
  <c r="D26" i="64"/>
  <c r="D25" i="64"/>
  <c r="D24" i="64"/>
  <c r="D23" i="64"/>
  <c r="D22" i="64"/>
  <c r="D21" i="64"/>
  <c r="D20" i="64"/>
  <c r="D19" i="64"/>
  <c r="D18" i="64"/>
  <c r="D17" i="64"/>
  <c r="D16" i="64"/>
  <c r="D15" i="64"/>
  <c r="D14" i="64"/>
  <c r="D13" i="64"/>
  <c r="D12" i="64"/>
  <c r="D11" i="64"/>
  <c r="D61" i="64" s="1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s="1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1" i="60" s="1"/>
  <c r="H10" i="47" l="1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F18" i="1" l="1"/>
  <c r="X11" i="1" s="1"/>
  <c r="Y11" i="1" s="1"/>
  <c r="C18" i="1"/>
  <c r="X8" i="1" s="1"/>
  <c r="Y8" i="1" s="1"/>
  <c r="B18" i="1"/>
  <c r="X7" i="1" s="1"/>
  <c r="Y7" i="1" s="1"/>
  <c r="C13" i="1"/>
  <c r="X6" i="1" s="1"/>
  <c r="Y6" i="1" s="1"/>
  <c r="B13" i="1"/>
  <c r="X5" i="1" s="1"/>
  <c r="Y5" i="1" s="1"/>
  <c r="E18" i="1" l="1"/>
  <c r="X10" i="1" s="1"/>
  <c r="Y10" i="1" s="1"/>
  <c r="D18" i="1"/>
  <c r="X9" i="1" s="1"/>
  <c r="Y9" i="1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X4" i="1" s="1"/>
  <c r="Y4" i="1" s="1"/>
  <c r="Y12" i="1" s="1"/>
  <c r="P6" i="1" l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<sst xmlns="http://schemas.openxmlformats.org/spreadsheetml/2006/main" count="741" uniqueCount="98">
  <si>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</si>
  <si>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</si>
  <si>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</si>
  <si>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</si>
  <si>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</si>
  <si>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</si>
  <si>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</si>
  <si>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</si>
  <si>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</si>
  <si>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</si>
  <si>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</si>
  <si>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</si>
  <si>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</si>
  <si>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</si>
  <si>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</si>
  <si>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</si>
  <si>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</si>
  <si>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</si>
  <si>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</si>
  <si>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</si>
  <si>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</si>
  <si>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</si>
  <si>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</si>
  <si>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</si>
  <si>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</si>
  <si>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</si>
  <si>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</si>
  <si>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</si>
  <si>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</si>
  <si>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</si>
  <si>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</si>
  <si>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</si>
  <si>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</si>
  <si>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</si>
  <si>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</si>
  <si>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</si>
  <si>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</si>
  <si>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</si>
  <si>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</si>
  <si>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</si>
  <si>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</si>
  <si>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</si>
  <si>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</si>
  <si>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</si>
  <si>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</si>
  <si>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</si>
  <si>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</si>
  <si>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</si>
  <si>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</si>
  <si>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</si>
  <si>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</si>
  <si>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</si>
  <si>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</si>
  <si>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</si>
  <si>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</si>
  <si>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</si>
  <si>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S3A - Nombre 2</t>
  </si>
  <si>
    <t>Supervisor S3B - Nombre 1</t>
  </si>
  <si>
    <t>Supervisor S3B - Nombre 2</t>
  </si>
  <si>
    <t>Supervisor S3B - Nombre 3</t>
  </si>
  <si>
    <t>Supervisor S3B - Nombre 4</t>
  </si>
  <si>
    <t>Supervisor S3B - Nombre 5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</si>
  <si>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</si>
  <si>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</si>
  <si>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</si>
  <si>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</si>
  <si>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</si>
  <si>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</si>
  <si>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</si>
  <si>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</si>
  <si>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</si>
  <si>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</si>
  <si>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</si>
  <si>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</si>
  <si>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</si>
  <si>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</si>
  <si>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</si>
  <si>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</si>
  <si>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</si>
  <si>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</si>
  <si>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</si>
  <si>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</si>
  <si>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</si>
  <si>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</si>
  <si>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</si>
  <si>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</si>
  <si>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</si>
  <si>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</si>
  <si>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</si>
  <si>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</si>
  <si>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</si>
  <si>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</si>
  <si>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</si>
  <si>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</si>
  <si>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</si>
  <si>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</si>
  <si>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ÍTEM 1: Supervisión y Fiscalización del Sub Sector Hidrocarburos Zona Norte 2</t>
  </si>
  <si>
    <t>Abogado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</si>
</sst>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/.&quot;\ * #,##0.00_ ;_ &quot;S/.&quot;\ * \-#,##0.00_ ;_ &quot;S/.&quot;\ * &quot;-&quot;??_ ;_ @_ "/>
    <numFmt numFmtId="165" formatCode="_ [$S/.-280A]\ * #,##0.00_ ;_ [$S/.-280A]\ * \-#,##0.00_ ;_ [$S/.-280A]\ * &quot;-&quot;??_ ;_ @_ "/>
    <numFmt numFmtId="166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6" fontId="8" fillId="6" borderId="2" xfId="0" applyNumberFormat="1" applyFont="1" applyFill="1" applyBorder="1" applyProtection="1"/>
    <xf numFmtId="166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5" fontId="8" fillId="0" borderId="13" xfId="0" applyNumberFormat="1" applyFont="1" applyBorder="1" applyAlignment="1">
      <alignment vertical="center" wrapText="1"/>
    </xf>
    <xf numFmtId="165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>
      <alignment horizontal="center" vertical="center" wrapText="1"/>
    </xf>
    <xf numFmtId="16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6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6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6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6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6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6" fontId="10" fillId="0" borderId="2" xfId="0" applyNumberFormat="1" applyFont="1" applyBorder="1" applyAlignment="1" applyProtection="1">
      <alignment horizontal="center"/>
    </xf>
    <xf numFmtId="166" fontId="10" fillId="0" borderId="4" xfId="0" applyNumberFormat="1" applyFont="1" applyBorder="1" applyAlignment="1" applyProtection="1">
      <alignment horizontal="center"/>
    </xf>
    <xf numFmtId="166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6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6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6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6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5" fontId="10" fillId="6" borderId="6" xfId="1" applyNumberFormat="1" applyFont="1" applyFill="1" applyBorder="1" applyAlignment="1">
      <alignment vertical="center" wrapText="1"/>
    </xf>
    <xf numFmtId="165" fontId="10" fillId="6" borderId="2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6" fontId="5" fillId="0" borderId="3" xfId="0" applyNumberFormat="1" applyFont="1" applyBorder="1" applyAlignment="1" applyProtection="1">
      <alignment horizontal="center" vertical="center" wrapText="1"/>
    </xf>
    <xf numFmtId="166" fontId="5" fillId="0" borderId="11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5" fontId="8" fillId="0" borderId="12" xfId="0" applyNumberFormat="1" applyFont="1" applyBorder="1" applyAlignment="1" applyProtection="1">
      <alignment horizontal="center" vertical="center" wrapText="1"/>
      <protection locked="0"/>
    </xf>
    <xf numFmtId="165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view="pageBreakPreview" zoomScale="80" zoomScaleNormal="85" zoomScaleSheetLayoutView="80" workbookViewId="0">
      <selection activeCell="G22" sqref="G22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3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0.8554687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04" t="s">
        <v>96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V1" s="102" t="s">
        <v>51</v>
      </c>
      <c r="W1" s="102"/>
      <c r="X1" s="102"/>
      <c r="Y1" s="102"/>
    </row>
    <row r="2" spans="1:25" ht="24" x14ac:dyDescent="0.25">
      <c r="A2" s="87" t="s">
        <v>7</v>
      </c>
      <c r="B2" s="107" t="s">
        <v>20</v>
      </c>
      <c r="C2" s="107"/>
      <c r="D2" s="107"/>
      <c r="E2" s="107"/>
      <c r="F2" s="107"/>
      <c r="G2" s="107"/>
      <c r="H2" s="107"/>
      <c r="I2" s="107"/>
      <c r="J2" s="105" t="s">
        <v>18</v>
      </c>
      <c r="K2" s="105"/>
      <c r="L2" s="52" t="s">
        <v>19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21</v>
      </c>
      <c r="X2" s="55" t="s">
        <v>22</v>
      </c>
      <c r="Y2" s="55" t="s">
        <v>23</v>
      </c>
    </row>
    <row r="3" spans="1:25" x14ac:dyDescent="0.25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56">
        <v>40</v>
      </c>
      <c r="M3" s="57"/>
      <c r="N3" s="111">
        <v>60</v>
      </c>
      <c r="O3" s="58" t="s">
        <v>13</v>
      </c>
      <c r="P3" s="59">
        <v>1</v>
      </c>
      <c r="Q3" s="60" t="s">
        <v>12</v>
      </c>
      <c r="R3" s="61">
        <v>1</v>
      </c>
      <c r="S3" s="62">
        <f>+$P$3*R3</f>
        <v>1</v>
      </c>
      <c r="T3" s="63">
        <f>$N$3*$S$7*R3/$P$6</f>
        <v>7.5</v>
      </c>
      <c r="U3" s="64">
        <f>$N$3*$S$8*R3/$P$6</f>
        <v>6</v>
      </c>
      <c r="V3" s="109" t="s">
        <v>24</v>
      </c>
      <c r="W3" s="110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8" t="s">
        <v>34</v>
      </c>
      <c r="B4" s="112">
        <f>EST!F58</f>
        <v>0</v>
      </c>
      <c r="C4" s="66"/>
      <c r="D4" s="66"/>
      <c r="E4" s="66"/>
      <c r="F4" s="66"/>
      <c r="G4" s="66"/>
      <c r="H4" s="66"/>
      <c r="I4" s="66"/>
      <c r="J4" s="67" t="s">
        <v>31</v>
      </c>
      <c r="K4" s="68">
        <v>2</v>
      </c>
      <c r="L4" s="69">
        <v>40</v>
      </c>
      <c r="M4" s="57"/>
      <c r="N4" s="111"/>
      <c r="O4" s="58" t="s">
        <v>14</v>
      </c>
      <c r="P4" s="59">
        <v>2</v>
      </c>
      <c r="Q4" s="60" t="s">
        <v>12</v>
      </c>
      <c r="R4" s="61">
        <v>1</v>
      </c>
      <c r="S4" s="62">
        <f>+$P$4*R4</f>
        <v>2</v>
      </c>
      <c r="T4" s="63">
        <f>$N$3*$S$7*R4/$P$6</f>
        <v>7.5</v>
      </c>
      <c r="U4" s="64">
        <f>$N$3*$S$8*R4/$P$6</f>
        <v>6</v>
      </c>
      <c r="V4" s="113" t="s">
        <v>25</v>
      </c>
      <c r="W4" s="70" t="s">
        <v>54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8"/>
      <c r="B5" s="112"/>
      <c r="C5" s="66"/>
      <c r="D5" s="66"/>
      <c r="E5" s="66"/>
      <c r="F5" s="66"/>
      <c r="G5" s="66"/>
      <c r="H5" s="66"/>
      <c r="I5" s="66"/>
      <c r="J5" s="67" t="s">
        <v>32</v>
      </c>
      <c r="K5" s="68">
        <v>1</v>
      </c>
      <c r="L5" s="85">
        <v>32</v>
      </c>
      <c r="N5" s="111"/>
      <c r="O5" s="71" t="s">
        <v>42</v>
      </c>
      <c r="P5" s="59">
        <v>5</v>
      </c>
      <c r="Q5" s="60" t="s">
        <v>12</v>
      </c>
      <c r="R5" s="61">
        <v>1</v>
      </c>
      <c r="S5" s="62">
        <f>+$P$5*R5</f>
        <v>5</v>
      </c>
      <c r="T5" s="63">
        <f>$N$3*$S$7*R5/$P$6</f>
        <v>7.5</v>
      </c>
      <c r="U5" s="64">
        <f>$N$3*$S$8*R5/$P$6</f>
        <v>6</v>
      </c>
      <c r="V5" s="113"/>
      <c r="W5" s="70" t="s">
        <v>55</v>
      </c>
      <c r="X5" s="65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103" t="s">
        <v>33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56">
        <v>60</v>
      </c>
      <c r="P6" s="72">
        <f>SUM(P3:P5)</f>
        <v>8</v>
      </c>
      <c r="Q6" s="73"/>
      <c r="R6" s="74" t="s">
        <v>15</v>
      </c>
      <c r="S6" s="75">
        <f>SUM(S3:S5)</f>
        <v>8</v>
      </c>
      <c r="T6" s="73"/>
      <c r="U6" s="73"/>
      <c r="V6" s="113"/>
      <c r="W6" s="70" t="s">
        <v>56</v>
      </c>
      <c r="X6" s="65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86" t="s">
        <v>52</v>
      </c>
      <c r="B7" s="76">
        <v>1</v>
      </c>
      <c r="C7" s="77"/>
      <c r="D7" s="77"/>
      <c r="E7" s="77"/>
      <c r="F7" s="77"/>
      <c r="G7" s="77"/>
      <c r="H7" s="77"/>
      <c r="I7" s="77"/>
      <c r="J7" s="78">
        <f>P3</f>
        <v>1</v>
      </c>
      <c r="K7" s="86" t="s">
        <v>2</v>
      </c>
      <c r="L7" s="56">
        <f>L8</f>
        <v>7.5</v>
      </c>
      <c r="Q7" s="62" t="s">
        <v>16</v>
      </c>
      <c r="R7" s="62"/>
      <c r="S7" s="79">
        <v>1</v>
      </c>
      <c r="T7" s="73"/>
      <c r="U7" s="73"/>
      <c r="V7" s="113"/>
      <c r="W7" s="70" t="s">
        <v>57</v>
      </c>
      <c r="X7" s="65">
        <f>B18</f>
        <v>0</v>
      </c>
      <c r="Y7" s="5">
        <f>+IF(AND(X7&gt;=$K$20,X7&lt;=$K$18),$J$21,IF(X7&gt;$K$18,$J$19,0))</f>
        <v>0</v>
      </c>
    </row>
    <row r="8" spans="1:25" ht="15" customHeight="1" x14ac:dyDescent="0.25">
      <c r="A8" s="108" t="s">
        <v>1</v>
      </c>
      <c r="B8" s="112">
        <f>'S2 Nombre1'!D61</f>
        <v>0</v>
      </c>
      <c r="C8" s="66"/>
      <c r="D8" s="66"/>
      <c r="E8" s="66"/>
      <c r="F8" s="66"/>
      <c r="G8" s="66"/>
      <c r="H8" s="66"/>
      <c r="I8" s="66"/>
      <c r="J8" s="67" t="s">
        <v>31</v>
      </c>
      <c r="K8" s="68">
        <v>7</v>
      </c>
      <c r="L8" s="112">
        <f>J7*J9</f>
        <v>7.5</v>
      </c>
      <c r="Q8" s="62" t="s">
        <v>17</v>
      </c>
      <c r="R8" s="62"/>
      <c r="S8" s="79">
        <v>0.8</v>
      </c>
      <c r="V8" s="113"/>
      <c r="W8" s="70" t="s">
        <v>58</v>
      </c>
      <c r="X8" s="65">
        <f>C18</f>
        <v>0</v>
      </c>
      <c r="Y8" s="5">
        <f>+IF(AND(X8&gt;=$K$20,X8&lt;=$K$18),$J$21,IF(X8&gt;$K$18,$J$19,0))</f>
        <v>0</v>
      </c>
    </row>
    <row r="9" spans="1:25" ht="15" customHeight="1" x14ac:dyDescent="0.25">
      <c r="A9" s="108"/>
      <c r="B9" s="112"/>
      <c r="C9" s="66"/>
      <c r="D9" s="66"/>
      <c r="E9" s="66"/>
      <c r="F9" s="66"/>
      <c r="G9" s="66"/>
      <c r="H9" s="66"/>
      <c r="I9" s="66"/>
      <c r="J9" s="80">
        <f>T3</f>
        <v>7.5</v>
      </c>
      <c r="K9" s="81" t="s">
        <v>3</v>
      </c>
      <c r="L9" s="112"/>
      <c r="V9" s="113"/>
      <c r="W9" s="70" t="s">
        <v>59</v>
      </c>
      <c r="X9" s="65">
        <f>D18</f>
        <v>0</v>
      </c>
      <c r="Y9" s="5">
        <f>+IF(AND(X9&gt;=$K$20,X9&lt;=$K$18),$J$21,IF(X9&gt;$K$18,$J$19,0))</f>
        <v>0</v>
      </c>
    </row>
    <row r="10" spans="1:25" ht="15" customHeight="1" x14ac:dyDescent="0.25">
      <c r="A10" s="108"/>
      <c r="B10" s="112"/>
      <c r="C10" s="66"/>
      <c r="D10" s="66"/>
      <c r="E10" s="66"/>
      <c r="F10" s="66"/>
      <c r="G10" s="66"/>
      <c r="H10" s="66"/>
      <c r="I10" s="66"/>
      <c r="J10" s="67" t="s">
        <v>32</v>
      </c>
      <c r="K10" s="68">
        <v>4</v>
      </c>
      <c r="L10" s="112">
        <f>J11*J7</f>
        <v>6</v>
      </c>
      <c r="V10" s="113"/>
      <c r="W10" s="70" t="s">
        <v>60</v>
      </c>
      <c r="X10" s="65">
        <f>E18</f>
        <v>0</v>
      </c>
      <c r="Y10" s="5">
        <f>+IF(AND(X10&gt;=$K$20,X10&lt;=$K$18),$J$21,IF(X10&gt;$K$18,$J$19,0))</f>
        <v>0</v>
      </c>
    </row>
    <row r="11" spans="1:25" ht="15" customHeight="1" x14ac:dyDescent="0.25">
      <c r="A11" s="108"/>
      <c r="B11" s="112"/>
      <c r="C11" s="66"/>
      <c r="D11" s="66"/>
      <c r="E11" s="66"/>
      <c r="F11" s="66"/>
      <c r="G11" s="66"/>
      <c r="H11" s="66"/>
      <c r="I11" s="66"/>
      <c r="J11" s="80">
        <f>U3</f>
        <v>6</v>
      </c>
      <c r="K11" s="81" t="s">
        <v>3</v>
      </c>
      <c r="L11" s="112"/>
      <c r="N11" s="73"/>
      <c r="O11" s="73"/>
      <c r="P11" s="73"/>
      <c r="V11" s="113"/>
      <c r="W11" s="70" t="s">
        <v>61</v>
      </c>
      <c r="X11" s="65">
        <f>F18</f>
        <v>0</v>
      </c>
      <c r="Y11" s="5">
        <f>+IF(AND(X11&gt;=$K$20,X11&lt;=$K$18),$J$21,IF(X11&gt;$K$18,$J$19,0))</f>
        <v>0</v>
      </c>
    </row>
    <row r="12" spans="1:25" ht="15" customHeight="1" x14ac:dyDescent="0.25">
      <c r="A12" s="86" t="s">
        <v>53</v>
      </c>
      <c r="B12" s="76">
        <v>1</v>
      </c>
      <c r="C12" s="76">
        <v>2</v>
      </c>
      <c r="D12" s="77"/>
      <c r="E12" s="77"/>
      <c r="F12" s="77"/>
      <c r="G12" s="77"/>
      <c r="H12" s="77"/>
      <c r="I12" s="77"/>
      <c r="J12" s="78">
        <f>P4</f>
        <v>2</v>
      </c>
      <c r="K12" s="86" t="s">
        <v>2</v>
      </c>
      <c r="L12" s="56">
        <f>L13</f>
        <v>15</v>
      </c>
      <c r="N12" s="73"/>
      <c r="O12" s="73"/>
      <c r="P12" s="73"/>
      <c r="X12" s="2" t="s">
        <v>26</v>
      </c>
      <c r="Y12" s="6">
        <f>SUM(Y3:Y11)</f>
        <v>0</v>
      </c>
    </row>
    <row r="13" spans="1:25" ht="15" customHeight="1" x14ac:dyDescent="0.25">
      <c r="A13" s="108" t="s">
        <v>1</v>
      </c>
      <c r="B13" s="112">
        <f>'S3A Nombre1'!D61</f>
        <v>0</v>
      </c>
      <c r="C13" s="112">
        <f>'S3A Nombre2'!D61</f>
        <v>0</v>
      </c>
      <c r="D13" s="66"/>
      <c r="E13" s="66"/>
      <c r="F13" s="66"/>
      <c r="G13" s="66"/>
      <c r="H13" s="66"/>
      <c r="I13" s="66"/>
      <c r="J13" s="67" t="s">
        <v>31</v>
      </c>
      <c r="K13" s="68">
        <v>4</v>
      </c>
      <c r="L13" s="112">
        <f>J12*J14</f>
        <v>15</v>
      </c>
      <c r="N13" s="73"/>
      <c r="O13" s="73"/>
      <c r="P13" s="73"/>
    </row>
    <row r="14" spans="1:25" ht="15" customHeight="1" x14ac:dyDescent="0.25">
      <c r="A14" s="108"/>
      <c r="B14" s="112"/>
      <c r="C14" s="112"/>
      <c r="D14" s="66"/>
      <c r="E14" s="66"/>
      <c r="F14" s="66"/>
      <c r="G14" s="66"/>
      <c r="H14" s="66"/>
      <c r="I14" s="66"/>
      <c r="J14" s="80">
        <f>T4</f>
        <v>7.5</v>
      </c>
      <c r="K14" s="81" t="s">
        <v>3</v>
      </c>
      <c r="L14" s="112"/>
    </row>
    <row r="15" spans="1:25" x14ac:dyDescent="0.25">
      <c r="A15" s="108"/>
      <c r="B15" s="112"/>
      <c r="C15" s="112"/>
      <c r="D15" s="66"/>
      <c r="E15" s="66"/>
      <c r="F15" s="66"/>
      <c r="G15" s="66"/>
      <c r="H15" s="66"/>
      <c r="I15" s="66"/>
      <c r="J15" s="67" t="s">
        <v>32</v>
      </c>
      <c r="K15" s="68">
        <v>3</v>
      </c>
      <c r="L15" s="112">
        <f>J16*J12</f>
        <v>12</v>
      </c>
    </row>
    <row r="16" spans="1:25" x14ac:dyDescent="0.25">
      <c r="A16" s="108"/>
      <c r="B16" s="112"/>
      <c r="C16" s="112"/>
      <c r="D16" s="66"/>
      <c r="E16" s="66"/>
      <c r="F16" s="66"/>
      <c r="G16" s="66"/>
      <c r="H16" s="66"/>
      <c r="I16" s="66"/>
      <c r="J16" s="80">
        <f>U4</f>
        <v>6</v>
      </c>
      <c r="K16" s="81" t="s">
        <v>3</v>
      </c>
      <c r="L16" s="112"/>
    </row>
    <row r="17" spans="1:12" ht="15" customHeight="1" x14ac:dyDescent="0.25">
      <c r="A17" s="86" t="s">
        <v>41</v>
      </c>
      <c r="B17" s="76">
        <v>1</v>
      </c>
      <c r="C17" s="76">
        <v>2</v>
      </c>
      <c r="D17" s="76">
        <v>3</v>
      </c>
      <c r="E17" s="76">
        <v>4</v>
      </c>
      <c r="F17" s="76">
        <v>5</v>
      </c>
      <c r="G17" s="76"/>
      <c r="H17" s="76"/>
      <c r="I17" s="76"/>
      <c r="J17" s="78">
        <f>P5</f>
        <v>5</v>
      </c>
      <c r="K17" s="86" t="s">
        <v>2</v>
      </c>
      <c r="L17" s="56">
        <f>L18</f>
        <v>37.5</v>
      </c>
    </row>
    <row r="18" spans="1:12" x14ac:dyDescent="0.25">
      <c r="A18" s="99" t="s">
        <v>1</v>
      </c>
      <c r="B18" s="96">
        <f>'S3B Nombre1'!D61</f>
        <v>0</v>
      </c>
      <c r="C18" s="96">
        <f>'S3B Nombre2'!D61</f>
        <v>0</v>
      </c>
      <c r="D18" s="96">
        <f>'S3B Nombre3'!D61</f>
        <v>0</v>
      </c>
      <c r="E18" s="96">
        <f>'S3B Nombre4'!D61</f>
        <v>0</v>
      </c>
      <c r="F18" s="96">
        <f>'S3B Nombre5'!D61</f>
        <v>0</v>
      </c>
      <c r="G18" s="66"/>
      <c r="H18" s="66"/>
      <c r="I18" s="66"/>
      <c r="J18" s="67" t="s">
        <v>31</v>
      </c>
      <c r="K18" s="68">
        <v>2</v>
      </c>
      <c r="L18" s="112">
        <f>J17*J19</f>
        <v>37.5</v>
      </c>
    </row>
    <row r="19" spans="1:12" ht="16.5" customHeight="1" x14ac:dyDescent="0.25">
      <c r="A19" s="100"/>
      <c r="B19" s="97"/>
      <c r="C19" s="97"/>
      <c r="D19" s="97"/>
      <c r="E19" s="97"/>
      <c r="F19" s="97"/>
      <c r="G19" s="66"/>
      <c r="H19" s="66"/>
      <c r="I19" s="66"/>
      <c r="J19" s="80">
        <f>T5</f>
        <v>7.5</v>
      </c>
      <c r="K19" s="81" t="s">
        <v>3</v>
      </c>
      <c r="L19" s="112"/>
    </row>
    <row r="20" spans="1:12" x14ac:dyDescent="0.25">
      <c r="A20" s="100"/>
      <c r="B20" s="97"/>
      <c r="C20" s="97"/>
      <c r="D20" s="97"/>
      <c r="E20" s="97"/>
      <c r="F20" s="97"/>
      <c r="G20" s="66"/>
      <c r="H20" s="66"/>
      <c r="I20" s="66"/>
      <c r="J20" s="67" t="s">
        <v>32</v>
      </c>
      <c r="K20" s="68">
        <v>1</v>
      </c>
      <c r="L20" s="112">
        <f>J17*J21</f>
        <v>30</v>
      </c>
    </row>
    <row r="21" spans="1:12" ht="15" customHeight="1" x14ac:dyDescent="0.25">
      <c r="A21" s="101"/>
      <c r="B21" s="98"/>
      <c r="C21" s="98"/>
      <c r="D21" s="98"/>
      <c r="E21" s="98"/>
      <c r="F21" s="98"/>
      <c r="G21" s="66"/>
      <c r="H21" s="66"/>
      <c r="I21" s="66"/>
      <c r="J21" s="80">
        <f>U5</f>
        <v>6</v>
      </c>
      <c r="K21" s="81" t="s">
        <v>3</v>
      </c>
      <c r="L21" s="112"/>
    </row>
    <row r="22" spans="1:12" x14ac:dyDescent="0.25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76" t="s">
        <v>4</v>
      </c>
      <c r="L22" s="56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mergeCells count="28">
    <mergeCell ref="V4:V11"/>
    <mergeCell ref="B13:B16"/>
    <mergeCell ref="L8:L9"/>
    <mergeCell ref="L10:L11"/>
    <mergeCell ref="B4:B5"/>
    <mergeCell ref="C13:C16"/>
    <mergeCell ref="L18:L19"/>
    <mergeCell ref="D18:D21"/>
    <mergeCell ref="F18:F21"/>
    <mergeCell ref="L20:L21"/>
    <mergeCell ref="L13:L14"/>
    <mergeCell ref="L15:L16"/>
    <mergeCell ref="C18:C21"/>
    <mergeCell ref="E18:E21"/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N3:N5"/>
    <mergeCell ref="A8:A11"/>
    <mergeCell ref="B8:B11"/>
    <mergeCell ref="A13:A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Normal="100" zoomScaleSheetLayoutView="100" workbookViewId="0">
      <selection activeCell="A7" sqref="A7:XFD59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18" t="s">
        <v>27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9"/>
    </row>
    <row r="2" spans="1:14" ht="24.75" customHeight="1" x14ac:dyDescent="0.25">
      <c r="A2" s="115" t="s">
        <v>43</v>
      </c>
      <c r="B2" s="115"/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1"/>
    </row>
    <row r="3" spans="1:14" ht="24.75" customHeight="1" x14ac:dyDescent="0.25">
      <c r="A3" s="122" t="s">
        <v>36</v>
      </c>
      <c r="B3" s="122"/>
      <c r="C3" s="123"/>
      <c r="D3" s="124"/>
      <c r="E3" s="124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5" t="s">
        <v>62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5"/>
    </row>
    <row r="5" spans="1:14" ht="24" customHeight="1" x14ac:dyDescent="0.25">
      <c r="A5" s="115" t="s">
        <v>30</v>
      </c>
      <c r="B5" s="115"/>
      <c r="C5" s="115"/>
      <c r="D5" s="115"/>
      <c r="E5" s="115"/>
      <c r="F5" s="115"/>
      <c r="G5" s="115"/>
      <c r="H5" s="115"/>
      <c r="I5" s="115"/>
      <c r="J5" s="115"/>
      <c r="K5" s="115" t="s">
        <v>44</v>
      </c>
      <c r="L5" s="115" t="s">
        <v>45</v>
      </c>
      <c r="M5" s="115" t="s">
        <v>46</v>
      </c>
      <c r="N5" s="116" t="s">
        <v>49</v>
      </c>
    </row>
    <row r="6" spans="1:14" ht="54" customHeight="1" x14ac:dyDescent="0.25">
      <c r="A6" s="8" t="s">
        <v>63</v>
      </c>
      <c r="B6" s="8" t="s">
        <v>64</v>
      </c>
      <c r="C6" s="8" t="s">
        <v>65</v>
      </c>
      <c r="D6" s="88" t="s">
        <v>94</v>
      </c>
      <c r="E6" s="8" t="s">
        <v>20</v>
      </c>
      <c r="F6" s="8" t="s">
        <v>35</v>
      </c>
      <c r="G6" s="88" t="s">
        <v>93</v>
      </c>
      <c r="H6" s="88" t="s">
        <v>95</v>
      </c>
      <c r="I6" s="8" t="s">
        <v>47</v>
      </c>
      <c r="J6" s="8" t="s">
        <v>39</v>
      </c>
      <c r="K6" s="114"/>
      <c r="L6" s="114"/>
      <c r="M6" s="114"/>
      <c r="N6" s="117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24.75" customHeight="1" x14ac:dyDescent="0.25">
      <c r="A57" s="114" t="s">
        <v>15</v>
      </c>
      <c r="B57" s="114"/>
      <c r="C57" s="114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.75" customHeight="1" x14ac:dyDescent="0.25">
      <c r="A58" s="114" t="s">
        <v>38</v>
      </c>
      <c r="B58" s="114"/>
      <c r="C58" s="114"/>
      <c r="D58" s="114"/>
      <c r="E58" s="114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ht="24.75" customHeight="1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fXO4ZSm1SQ+APTc2jTI310/O3q5qdqFTSqyQGHopKnEvB02yoAJ7L2qb/P0U4eH1Gb41Q2LNjfW4r08qg2bJ1w==" saltValue="jgVDe/+nwpajCK4+x10bLQ==" spinCount="100000" sheet="1" objects="1" scenarios="1"/>
  <mergeCells count="13">
    <mergeCell ref="N5:N6"/>
    <mergeCell ref="A57:C57"/>
    <mergeCell ref="A1:M1"/>
    <mergeCell ref="A2:B2"/>
    <mergeCell ref="C2:M2"/>
    <mergeCell ref="A3:B3"/>
    <mergeCell ref="C3:E3"/>
    <mergeCell ref="A4:M4"/>
    <mergeCell ref="A58:E58"/>
    <mergeCell ref="A5:J5"/>
    <mergeCell ref="K5:K6"/>
    <mergeCell ref="L5:L6"/>
    <mergeCell ref="M5:M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V61"/>
  <sheetViews>
    <sheetView view="pageBreakPreview" zoomScaleNormal="89" zoomScaleSheetLayoutView="100" workbookViewId="0">
      <selection activeCell="G11" sqref="G11"/>
    </sheetView>
  </sheetViews>
  <sheetFormatPr baseColWidth="10" defaultRowHeight="15" x14ac:dyDescent="0.25"/>
  <cols>
    <col min="1" max="1" width="5.5703125" customWidth="1"/>
    <col min="2" max="3" width="14.28515625" customWidth="1"/>
    <col min="4" max="4" width="18.42578125" customWidth="1"/>
    <col min="5" max="5" width="13.42578125" customWidth="1"/>
    <col min="6" max="6" width="14.85546875" customWidth="1"/>
    <col min="7" max="7" width="32.7109375" customWidth="1"/>
    <col min="8" max="8" width="40.85546875" customWidth="1"/>
    <col min="9" max="9" width="57.140625" hidden="1" customWidth="1"/>
    <col min="10" max="10" width="4.7109375" customWidth="1"/>
    <col min="11" max="11" width="5" customWidth="1"/>
    <col min="12" max="12" width="4.42578125" customWidth="1"/>
    <col min="13" max="13" width="27.7109375" hidden="1" customWidth="1"/>
    <col min="14" max="14" width="26.42578125" hidden="1" customWidth="1"/>
    <col min="15" max="15" width="27.85546875" hidden="1" customWidth="1"/>
    <col min="16" max="16" width="23.85546875" hidden="1" customWidth="1"/>
    <col min="17" max="17" width="24.140625" hidden="1" customWidth="1"/>
    <col min="18" max="20" width="21.5703125" customWidth="1"/>
  </cols>
  <sheetData>
    <row r="1" spans="1:22" ht="26.25" customHeight="1" x14ac:dyDescent="0.25">
      <c r="A1" s="118" t="s">
        <v>27</v>
      </c>
      <c r="B1" s="119"/>
      <c r="C1" s="119"/>
      <c r="D1" s="119"/>
      <c r="E1" s="119"/>
      <c r="F1" s="119"/>
      <c r="G1" s="119"/>
      <c r="H1" s="119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</row>
    <row r="2" spans="1:22" ht="21.75" customHeight="1" x14ac:dyDescent="0.25">
      <c r="A2" s="137" t="s">
        <v>67</v>
      </c>
      <c r="B2" s="132"/>
      <c r="C2" s="140"/>
      <c r="D2" s="141"/>
      <c r="E2" s="141"/>
      <c r="F2" s="141"/>
      <c r="G2" s="141"/>
      <c r="H2" s="141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</row>
    <row r="3" spans="1:22" ht="21.75" customHeight="1" x14ac:dyDescent="0.25">
      <c r="A3" s="137" t="s">
        <v>40</v>
      </c>
      <c r="B3" s="132"/>
      <c r="C3" s="138" t="s">
        <v>77</v>
      </c>
      <c r="D3" s="139"/>
      <c r="E3" s="139"/>
      <c r="F3" s="139"/>
      <c r="G3" s="139"/>
      <c r="H3" s="139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28"/>
      <c r="S3" s="28"/>
      <c r="T3" s="28"/>
    </row>
    <row r="4" spans="1:22" ht="21.75" customHeight="1" x14ac:dyDescent="0.25">
      <c r="A4" s="137" t="s">
        <v>28</v>
      </c>
      <c r="B4" s="132"/>
      <c r="C4" s="138" t="s">
        <v>97</v>
      </c>
      <c r="D4" s="139"/>
      <c r="E4" s="139"/>
      <c r="F4" s="139"/>
      <c r="G4" s="139"/>
      <c r="H4" s="139"/>
      <c r="I4" s="29"/>
      <c r="M4" s="7" t="s">
        <v>79</v>
      </c>
      <c r="N4" s="28" t="s">
        <v>81</v>
      </c>
      <c r="O4" s="28" t="s">
        <v>81</v>
      </c>
      <c r="P4" s="28" t="s">
        <v>81</v>
      </c>
      <c r="Q4" s="30"/>
      <c r="R4" s="28"/>
      <c r="S4" s="28"/>
      <c r="T4" s="28"/>
    </row>
    <row r="5" spans="1:22" ht="24.75" customHeight="1" x14ac:dyDescent="0.25">
      <c r="A5" s="131" t="s">
        <v>70</v>
      </c>
      <c r="B5" s="132"/>
      <c r="C5" s="31"/>
      <c r="D5" s="133"/>
      <c r="E5" s="134"/>
      <c r="F5" s="134"/>
      <c r="G5" s="134"/>
      <c r="H5" s="134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28"/>
      <c r="S5" s="28"/>
      <c r="T5" s="28"/>
    </row>
    <row r="6" spans="1:22" ht="24.75" customHeight="1" x14ac:dyDescent="0.25">
      <c r="A6" s="131" t="s">
        <v>72</v>
      </c>
      <c r="B6" s="132"/>
      <c r="C6" s="33"/>
      <c r="D6" s="135"/>
      <c r="E6" s="136"/>
      <c r="F6" s="136"/>
      <c r="G6" s="136"/>
      <c r="H6" s="136"/>
      <c r="I6" s="34"/>
      <c r="M6" s="7"/>
      <c r="N6" s="28" t="s">
        <v>71</v>
      </c>
      <c r="O6" s="28" t="s">
        <v>71</v>
      </c>
      <c r="P6" s="28" t="s">
        <v>71</v>
      </c>
      <c r="Q6" s="28"/>
    </row>
    <row r="7" spans="1:22" ht="21.75" customHeight="1" x14ac:dyDescent="0.25">
      <c r="A7" s="137" t="s">
        <v>29</v>
      </c>
      <c r="B7" s="132"/>
      <c r="C7" s="33"/>
      <c r="D7" s="135"/>
      <c r="E7" s="136"/>
      <c r="F7" s="136"/>
      <c r="G7" s="136"/>
      <c r="H7" s="136"/>
      <c r="I7" s="34"/>
      <c r="M7" s="7"/>
      <c r="N7" s="28" t="s">
        <v>82</v>
      </c>
      <c r="O7" s="28" t="s">
        <v>82</v>
      </c>
      <c r="P7" s="28" t="s">
        <v>82</v>
      </c>
      <c r="Q7" s="30"/>
    </row>
    <row r="8" spans="1:22" s="38" customFormat="1" ht="20.25" customHeight="1" x14ac:dyDescent="0.25">
      <c r="A8" s="127" t="s">
        <v>75</v>
      </c>
      <c r="B8" s="128"/>
      <c r="C8" s="128"/>
      <c r="D8" s="128"/>
      <c r="E8" s="128"/>
      <c r="F8" s="128"/>
      <c r="G8" s="128"/>
      <c r="H8" s="128"/>
      <c r="I8" s="35"/>
      <c r="J8" s="36"/>
      <c r="K8" s="36"/>
      <c r="L8" s="36"/>
      <c r="M8" s="36"/>
      <c r="N8" s="30" t="s">
        <v>83</v>
      </c>
      <c r="O8" s="30" t="s">
        <v>83</v>
      </c>
      <c r="P8" s="30" t="s">
        <v>83</v>
      </c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0"/>
      <c r="N9" s="84" t="s">
        <v>84</v>
      </c>
      <c r="O9" s="84" t="s">
        <v>84</v>
      </c>
      <c r="P9" s="84" t="s">
        <v>84</v>
      </c>
      <c r="Q9" s="40"/>
    </row>
    <row r="10" spans="1:22" s="42" customFormat="1" ht="44.25" customHeight="1" x14ac:dyDescent="0.25">
      <c r="A10" s="41" t="s">
        <v>63</v>
      </c>
      <c r="B10" s="41" t="s">
        <v>64</v>
      </c>
      <c r="C10" s="41" t="s">
        <v>65</v>
      </c>
      <c r="D10" s="41" t="s">
        <v>20</v>
      </c>
      <c r="E10" s="41" t="s">
        <v>47</v>
      </c>
      <c r="F10" s="41" t="s">
        <v>50</v>
      </c>
      <c r="G10" s="130"/>
      <c r="H10" s="130"/>
      <c r="I10" s="130"/>
      <c r="M10" s="37"/>
      <c r="N10" s="30" t="s">
        <v>85</v>
      </c>
      <c r="O10" s="30" t="s">
        <v>85</v>
      </c>
      <c r="P10" s="30" t="s">
        <v>85</v>
      </c>
      <c r="Q10" s="30"/>
    </row>
    <row r="11" spans="1:22" ht="24.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86</v>
      </c>
      <c r="O11" s="28" t="s">
        <v>86</v>
      </c>
      <c r="P11" s="28" t="s">
        <v>86</v>
      </c>
      <c r="Q11" s="30"/>
    </row>
    <row r="12" spans="1:22" ht="24.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87</v>
      </c>
      <c r="O12" s="30" t="s">
        <v>87</v>
      </c>
      <c r="P12" s="30" t="s">
        <v>87</v>
      </c>
    </row>
    <row r="13" spans="1:22" ht="24.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88</v>
      </c>
      <c r="O13" s="84" t="s">
        <v>88</v>
      </c>
      <c r="P13" s="84" t="s">
        <v>88</v>
      </c>
    </row>
    <row r="14" spans="1:22" ht="24.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89</v>
      </c>
      <c r="O14" s="30" t="s">
        <v>89</v>
      </c>
      <c r="P14" s="30" t="s">
        <v>89</v>
      </c>
    </row>
    <row r="15" spans="1:22" ht="24.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2" ht="24.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90</v>
      </c>
      <c r="O16" s="30" t="s">
        <v>90</v>
      </c>
      <c r="P16" s="30" t="s">
        <v>90</v>
      </c>
    </row>
    <row r="17" spans="1:16" ht="24.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91</v>
      </c>
      <c r="O17" s="84" t="s">
        <v>91</v>
      </c>
      <c r="P17" s="84" t="s">
        <v>91</v>
      </c>
    </row>
    <row r="18" spans="1:16" ht="24.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92</v>
      </c>
      <c r="O18" s="30" t="s">
        <v>92</v>
      </c>
      <c r="P18" s="30" t="s">
        <v>92</v>
      </c>
    </row>
    <row r="19" spans="1:16" ht="24.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97</v>
      </c>
    </row>
    <row r="20" spans="1:16" ht="24.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2HOB46qH41pZYfjdADthBa7SsI8aFX1NGDlgECgqBhyZmIP0nZ0Uv2Lboyku9bliPmNLnefVSQsTUaPkm+lI6A==" saltValue="hA6cTh9zVXrXWII2KvCwDQ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7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$M$2:$M$5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V61"/>
  <sheetViews>
    <sheetView view="pageBreakPreview" topLeftCell="A5" zoomScaleNormal="89" zoomScaleSheetLayoutView="100" workbookViewId="0">
      <selection activeCell="D16" sqref="D1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4.7109375" customWidth="1"/>
    <col min="11" max="11" width="5" customWidth="1"/>
    <col min="12" max="12" width="4.42578125" customWidth="1"/>
    <col min="13" max="13" width="27.7109375" hidden="1" customWidth="1"/>
    <col min="14" max="14" width="26.42578125" hidden="1" customWidth="1"/>
    <col min="15" max="15" width="27.85546875" hidden="1" customWidth="1"/>
    <col min="16" max="16" width="23.85546875" hidden="1" customWidth="1"/>
    <col min="17" max="17" width="24.140625" hidden="1" customWidth="1"/>
    <col min="18" max="20" width="21.5703125" customWidth="1"/>
  </cols>
  <sheetData>
    <row r="1" spans="1:22" ht="26.25" customHeight="1" x14ac:dyDescent="0.25">
      <c r="A1" s="118" t="s">
        <v>27</v>
      </c>
      <c r="B1" s="119"/>
      <c r="C1" s="119"/>
      <c r="D1" s="119"/>
      <c r="E1" s="119"/>
      <c r="F1" s="119"/>
      <c r="G1" s="119"/>
      <c r="H1" s="119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</row>
    <row r="2" spans="1:22" ht="21.75" customHeight="1" x14ac:dyDescent="0.25">
      <c r="A2" s="137" t="s">
        <v>67</v>
      </c>
      <c r="B2" s="132"/>
      <c r="C2" s="140"/>
      <c r="D2" s="141"/>
      <c r="E2" s="141"/>
      <c r="F2" s="141"/>
      <c r="G2" s="141"/>
      <c r="H2" s="141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</row>
    <row r="3" spans="1:22" ht="21.75" customHeight="1" x14ac:dyDescent="0.25">
      <c r="A3" s="137" t="s">
        <v>40</v>
      </c>
      <c r="B3" s="132"/>
      <c r="C3" s="138" t="s">
        <v>77</v>
      </c>
      <c r="D3" s="139"/>
      <c r="E3" s="139"/>
      <c r="F3" s="139"/>
      <c r="G3" s="139"/>
      <c r="H3" s="139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28"/>
      <c r="S3" s="28"/>
      <c r="T3" s="28"/>
    </row>
    <row r="4" spans="1:22" ht="21.75" customHeight="1" x14ac:dyDescent="0.25">
      <c r="A4" s="137" t="s">
        <v>28</v>
      </c>
      <c r="B4" s="132"/>
      <c r="C4" s="138" t="s">
        <v>97</v>
      </c>
      <c r="D4" s="139"/>
      <c r="E4" s="139"/>
      <c r="F4" s="139"/>
      <c r="G4" s="139"/>
      <c r="H4" s="139"/>
      <c r="I4" s="29"/>
      <c r="M4" s="7" t="s">
        <v>79</v>
      </c>
      <c r="N4" s="28" t="s">
        <v>81</v>
      </c>
      <c r="O4" s="28" t="s">
        <v>81</v>
      </c>
      <c r="P4" s="28" t="s">
        <v>81</v>
      </c>
      <c r="Q4" s="30"/>
      <c r="R4" s="28"/>
      <c r="S4" s="28"/>
      <c r="T4" s="28"/>
    </row>
    <row r="5" spans="1:22" ht="24.75" customHeight="1" x14ac:dyDescent="0.25">
      <c r="A5" s="131" t="s">
        <v>70</v>
      </c>
      <c r="B5" s="132"/>
      <c r="C5" s="31"/>
      <c r="D5" s="133"/>
      <c r="E5" s="134"/>
      <c r="F5" s="134"/>
      <c r="G5" s="134"/>
      <c r="H5" s="134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28"/>
      <c r="S5" s="28"/>
      <c r="T5" s="28"/>
    </row>
    <row r="6" spans="1:22" ht="24.75" customHeight="1" x14ac:dyDescent="0.25">
      <c r="A6" s="131" t="s">
        <v>72</v>
      </c>
      <c r="B6" s="132"/>
      <c r="C6" s="33"/>
      <c r="D6" s="135"/>
      <c r="E6" s="136"/>
      <c r="F6" s="136"/>
      <c r="G6" s="136"/>
      <c r="H6" s="136"/>
      <c r="I6" s="34"/>
      <c r="M6" s="7"/>
      <c r="N6" s="28" t="s">
        <v>71</v>
      </c>
      <c r="O6" s="28" t="s">
        <v>71</v>
      </c>
      <c r="P6" s="28" t="s">
        <v>71</v>
      </c>
      <c r="Q6" s="28"/>
    </row>
    <row r="7" spans="1:22" ht="21.75" customHeight="1" x14ac:dyDescent="0.25">
      <c r="A7" s="137" t="s">
        <v>29</v>
      </c>
      <c r="B7" s="132"/>
      <c r="C7" s="33"/>
      <c r="D7" s="135"/>
      <c r="E7" s="136"/>
      <c r="F7" s="136"/>
      <c r="G7" s="136"/>
      <c r="H7" s="136"/>
      <c r="I7" s="34"/>
      <c r="M7" s="7"/>
      <c r="N7" s="28" t="s">
        <v>82</v>
      </c>
      <c r="O7" s="28" t="s">
        <v>82</v>
      </c>
      <c r="P7" s="28" t="s">
        <v>82</v>
      </c>
      <c r="Q7" s="30"/>
    </row>
    <row r="8" spans="1:22" s="38" customFormat="1" ht="20.25" customHeight="1" x14ac:dyDescent="0.25">
      <c r="A8" s="127" t="s">
        <v>75</v>
      </c>
      <c r="B8" s="128"/>
      <c r="C8" s="128"/>
      <c r="D8" s="128"/>
      <c r="E8" s="128"/>
      <c r="F8" s="128"/>
      <c r="G8" s="128"/>
      <c r="H8" s="128"/>
      <c r="I8" s="35"/>
      <c r="J8" s="36"/>
      <c r="K8" s="36"/>
      <c r="L8" s="36"/>
      <c r="M8" s="36"/>
      <c r="N8" s="30" t="s">
        <v>83</v>
      </c>
      <c r="O8" s="30" t="s">
        <v>83</v>
      </c>
      <c r="P8" s="30" t="s">
        <v>83</v>
      </c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0"/>
      <c r="N9" s="84" t="s">
        <v>84</v>
      </c>
      <c r="O9" s="84" t="s">
        <v>84</v>
      </c>
      <c r="P9" s="84" t="s">
        <v>84</v>
      </c>
      <c r="Q9" s="40"/>
    </row>
    <row r="10" spans="1:22" s="42" customFormat="1" ht="44.2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30"/>
      <c r="H10" s="130"/>
      <c r="I10" s="130"/>
      <c r="M10" s="37"/>
      <c r="N10" s="30" t="s">
        <v>85</v>
      </c>
      <c r="O10" s="30" t="s">
        <v>85</v>
      </c>
      <c r="P10" s="30" t="s">
        <v>85</v>
      </c>
      <c r="Q10" s="30"/>
    </row>
    <row r="11" spans="1:22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86</v>
      </c>
      <c r="O11" s="28" t="s">
        <v>86</v>
      </c>
      <c r="P11" s="28" t="s">
        <v>86</v>
      </c>
      <c r="Q11" s="30"/>
    </row>
    <row r="12" spans="1:22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87</v>
      </c>
      <c r="O12" s="30" t="s">
        <v>87</v>
      </c>
      <c r="P12" s="30" t="s">
        <v>87</v>
      </c>
    </row>
    <row r="13" spans="1:22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88</v>
      </c>
      <c r="O13" s="84" t="s">
        <v>88</v>
      </c>
      <c r="P13" s="84" t="s">
        <v>88</v>
      </c>
    </row>
    <row r="14" spans="1:22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89</v>
      </c>
      <c r="O14" s="30" t="s">
        <v>89</v>
      </c>
      <c r="P14" s="30" t="s">
        <v>89</v>
      </c>
    </row>
    <row r="15" spans="1:22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2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90</v>
      </c>
      <c r="O16" s="30" t="s">
        <v>90</v>
      </c>
      <c r="P16" s="30" t="s">
        <v>90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91</v>
      </c>
      <c r="O17" s="84" t="s">
        <v>91</v>
      </c>
      <c r="P17" s="84" t="s">
        <v>91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92</v>
      </c>
      <c r="O18" s="30" t="s">
        <v>92</v>
      </c>
      <c r="P18" s="30" t="s">
        <v>92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97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0mMKmQs8dzDq+VhCE9kVhplRKajPxNg2NkmCg+ezGchU5RP873+JDO5T4BhNskGM1R/EVpQurCSv41wRkQA4Sg==" saltValue="308Yn7Rk+dFkFaFIcX1RGA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6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V61"/>
  <sheetViews>
    <sheetView view="pageBreakPreview" topLeftCell="A11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4.7109375" customWidth="1"/>
    <col min="11" max="11" width="5" customWidth="1"/>
    <col min="12" max="12" width="4.42578125" hidden="1" customWidth="1"/>
    <col min="13" max="13" width="27.7109375" hidden="1" customWidth="1"/>
    <col min="14" max="14" width="26.42578125" hidden="1" customWidth="1"/>
    <col min="15" max="15" width="27.85546875" hidden="1" customWidth="1"/>
    <col min="16" max="16" width="23.85546875" hidden="1" customWidth="1"/>
    <col min="17" max="17" width="24.140625" hidden="1" customWidth="1"/>
    <col min="18" max="20" width="21.5703125" customWidth="1"/>
  </cols>
  <sheetData>
    <row r="1" spans="1:22" ht="26.25" customHeight="1" x14ac:dyDescent="0.25">
      <c r="A1" s="118" t="s">
        <v>27</v>
      </c>
      <c r="B1" s="119"/>
      <c r="C1" s="119"/>
      <c r="D1" s="119"/>
      <c r="E1" s="119"/>
      <c r="F1" s="119"/>
      <c r="G1" s="119"/>
      <c r="H1" s="119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</row>
    <row r="2" spans="1:22" ht="21.75" customHeight="1" x14ac:dyDescent="0.25">
      <c r="A2" s="137" t="s">
        <v>67</v>
      </c>
      <c r="B2" s="132"/>
      <c r="C2" s="140"/>
      <c r="D2" s="141"/>
      <c r="E2" s="141"/>
      <c r="F2" s="141"/>
      <c r="G2" s="141"/>
      <c r="H2" s="141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</row>
    <row r="3" spans="1:22" ht="21.75" customHeight="1" x14ac:dyDescent="0.25">
      <c r="A3" s="137" t="s">
        <v>40</v>
      </c>
      <c r="B3" s="132"/>
      <c r="C3" s="138" t="s">
        <v>77</v>
      </c>
      <c r="D3" s="139"/>
      <c r="E3" s="139"/>
      <c r="F3" s="139"/>
      <c r="G3" s="139"/>
      <c r="H3" s="139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28"/>
      <c r="S3" s="28"/>
      <c r="T3" s="28"/>
    </row>
    <row r="4" spans="1:22" ht="21.75" customHeight="1" x14ac:dyDescent="0.25">
      <c r="A4" s="137" t="s">
        <v>28</v>
      </c>
      <c r="B4" s="132"/>
      <c r="C4" s="138" t="s">
        <v>97</v>
      </c>
      <c r="D4" s="139"/>
      <c r="E4" s="139"/>
      <c r="F4" s="139"/>
      <c r="G4" s="139"/>
      <c r="H4" s="139"/>
      <c r="I4" s="29"/>
      <c r="M4" s="7" t="s">
        <v>79</v>
      </c>
      <c r="N4" s="28" t="s">
        <v>81</v>
      </c>
      <c r="O4" s="28" t="s">
        <v>81</v>
      </c>
      <c r="P4" s="28" t="s">
        <v>81</v>
      </c>
      <c r="Q4" s="30"/>
      <c r="R4" s="28"/>
      <c r="S4" s="28"/>
      <c r="T4" s="28"/>
    </row>
    <row r="5" spans="1:22" ht="24.75" customHeight="1" x14ac:dyDescent="0.25">
      <c r="A5" s="131" t="s">
        <v>70</v>
      </c>
      <c r="B5" s="132"/>
      <c r="C5" s="31"/>
      <c r="D5" s="133"/>
      <c r="E5" s="134"/>
      <c r="F5" s="134"/>
      <c r="G5" s="134"/>
      <c r="H5" s="134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28"/>
      <c r="S5" s="28"/>
      <c r="T5" s="28"/>
    </row>
    <row r="6" spans="1:22" ht="24.75" customHeight="1" x14ac:dyDescent="0.25">
      <c r="A6" s="131" t="s">
        <v>72</v>
      </c>
      <c r="B6" s="132"/>
      <c r="C6" s="33"/>
      <c r="D6" s="135"/>
      <c r="E6" s="136"/>
      <c r="F6" s="136"/>
      <c r="G6" s="136"/>
      <c r="H6" s="136"/>
      <c r="I6" s="34"/>
      <c r="M6" s="7"/>
      <c r="N6" s="28" t="s">
        <v>71</v>
      </c>
      <c r="O6" s="28" t="s">
        <v>71</v>
      </c>
      <c r="P6" s="28" t="s">
        <v>71</v>
      </c>
      <c r="Q6" s="28"/>
    </row>
    <row r="7" spans="1:22" ht="21.75" customHeight="1" x14ac:dyDescent="0.25">
      <c r="A7" s="137" t="s">
        <v>29</v>
      </c>
      <c r="B7" s="132"/>
      <c r="C7" s="33"/>
      <c r="D7" s="135"/>
      <c r="E7" s="136"/>
      <c r="F7" s="136"/>
      <c r="G7" s="136"/>
      <c r="H7" s="136"/>
      <c r="I7" s="34"/>
      <c r="M7" s="7"/>
      <c r="N7" s="28" t="s">
        <v>82</v>
      </c>
      <c r="O7" s="28" t="s">
        <v>82</v>
      </c>
      <c r="P7" s="28" t="s">
        <v>82</v>
      </c>
      <c r="Q7" s="30"/>
    </row>
    <row r="8" spans="1:22" s="38" customFormat="1" ht="20.25" customHeight="1" x14ac:dyDescent="0.25">
      <c r="A8" s="127" t="s">
        <v>75</v>
      </c>
      <c r="B8" s="128"/>
      <c r="C8" s="128"/>
      <c r="D8" s="128"/>
      <c r="E8" s="128"/>
      <c r="F8" s="128"/>
      <c r="G8" s="128"/>
      <c r="H8" s="128"/>
      <c r="I8" s="35"/>
      <c r="J8" s="36"/>
      <c r="K8" s="36"/>
      <c r="L8" s="36"/>
      <c r="M8" s="36"/>
      <c r="N8" s="30" t="s">
        <v>83</v>
      </c>
      <c r="O8" s="30" t="s">
        <v>83</v>
      </c>
      <c r="P8" s="30" t="s">
        <v>83</v>
      </c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0"/>
      <c r="N9" s="84" t="s">
        <v>84</v>
      </c>
      <c r="O9" s="84" t="s">
        <v>84</v>
      </c>
      <c r="P9" s="84" t="s">
        <v>84</v>
      </c>
      <c r="Q9" s="40"/>
    </row>
    <row r="10" spans="1:22" s="42" customFormat="1" ht="44.2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30"/>
      <c r="H10" s="130"/>
      <c r="I10" s="130"/>
      <c r="M10" s="37"/>
      <c r="N10" s="30" t="s">
        <v>85</v>
      </c>
      <c r="O10" s="30" t="s">
        <v>85</v>
      </c>
      <c r="P10" s="30" t="s">
        <v>85</v>
      </c>
      <c r="Q10" s="30"/>
    </row>
    <row r="11" spans="1:22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86</v>
      </c>
      <c r="O11" s="28" t="s">
        <v>86</v>
      </c>
      <c r="P11" s="28" t="s">
        <v>86</v>
      </c>
      <c r="Q11" s="30"/>
    </row>
    <row r="12" spans="1:22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87</v>
      </c>
      <c r="O12" s="30" t="s">
        <v>87</v>
      </c>
      <c r="P12" s="30" t="s">
        <v>87</v>
      </c>
    </row>
    <row r="13" spans="1:22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88</v>
      </c>
      <c r="O13" s="84" t="s">
        <v>88</v>
      </c>
      <c r="P13" s="84" t="s">
        <v>88</v>
      </c>
    </row>
    <row r="14" spans="1:22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89</v>
      </c>
      <c r="O14" s="30" t="s">
        <v>89</v>
      </c>
      <c r="P14" s="30" t="s">
        <v>89</v>
      </c>
    </row>
    <row r="15" spans="1:22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2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90</v>
      </c>
      <c r="O16" s="30" t="s">
        <v>90</v>
      </c>
      <c r="P16" s="30" t="s">
        <v>90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91</v>
      </c>
      <c r="O17" s="84" t="s">
        <v>91</v>
      </c>
      <c r="P17" s="84" t="s">
        <v>91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92</v>
      </c>
      <c r="O18" s="30" t="s">
        <v>92</v>
      </c>
      <c r="P18" s="30" t="s">
        <v>92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97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LXK0h3nmeu4lriCR7/L5oyXTtPFxFcxYCqT7RVwXbdB6fqutlooEsGhnYG299XzkKjbgNu56bMfDxD2ANsHJoQ==" saltValue="uV6QfQbiK2BuCIfX2nB18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5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V61"/>
  <sheetViews>
    <sheetView view="pageBreakPreview" topLeftCell="A11" zoomScaleNormal="89" zoomScaleSheetLayoutView="100" workbookViewId="0">
      <selection activeCell="F24" sqref="F24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4.7109375" customWidth="1"/>
    <col min="11" max="11" width="5" customWidth="1"/>
    <col min="12" max="12" width="4.42578125" customWidth="1"/>
    <col min="13" max="13" width="27.7109375" hidden="1" customWidth="1"/>
    <col min="14" max="14" width="26.42578125" hidden="1" customWidth="1"/>
    <col min="15" max="15" width="27.85546875" hidden="1" customWidth="1"/>
    <col min="16" max="16" width="23.85546875" hidden="1" customWidth="1"/>
    <col min="17" max="17" width="24.140625" hidden="1" customWidth="1"/>
    <col min="18" max="20" width="21.5703125" customWidth="1"/>
  </cols>
  <sheetData>
    <row r="1" spans="1:22" ht="26.25" customHeight="1" x14ac:dyDescent="0.25">
      <c r="A1" s="118" t="s">
        <v>27</v>
      </c>
      <c r="B1" s="119"/>
      <c r="C1" s="119"/>
      <c r="D1" s="119"/>
      <c r="E1" s="119"/>
      <c r="F1" s="119"/>
      <c r="G1" s="119"/>
      <c r="H1" s="119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</row>
    <row r="2" spans="1:22" ht="21.75" customHeight="1" x14ac:dyDescent="0.25">
      <c r="A2" s="137" t="s">
        <v>67</v>
      </c>
      <c r="B2" s="132"/>
      <c r="C2" s="140"/>
      <c r="D2" s="141"/>
      <c r="E2" s="141"/>
      <c r="F2" s="141"/>
      <c r="G2" s="141"/>
      <c r="H2" s="141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</row>
    <row r="3" spans="1:22" ht="21.75" customHeight="1" x14ac:dyDescent="0.25">
      <c r="A3" s="137" t="s">
        <v>40</v>
      </c>
      <c r="B3" s="132"/>
      <c r="C3" s="138" t="s">
        <v>77</v>
      </c>
      <c r="D3" s="139"/>
      <c r="E3" s="139"/>
      <c r="F3" s="139"/>
      <c r="G3" s="139"/>
      <c r="H3" s="139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28"/>
      <c r="S3" s="28"/>
      <c r="T3" s="28"/>
    </row>
    <row r="4" spans="1:22" ht="21.75" customHeight="1" x14ac:dyDescent="0.25">
      <c r="A4" s="137" t="s">
        <v>28</v>
      </c>
      <c r="B4" s="132"/>
      <c r="C4" s="138" t="s">
        <v>97</v>
      </c>
      <c r="D4" s="139"/>
      <c r="E4" s="139"/>
      <c r="F4" s="139"/>
      <c r="G4" s="139"/>
      <c r="H4" s="139"/>
      <c r="I4" s="29"/>
      <c r="M4" s="7" t="s">
        <v>79</v>
      </c>
      <c r="N4" s="28" t="s">
        <v>81</v>
      </c>
      <c r="O4" s="28" t="s">
        <v>81</v>
      </c>
      <c r="P4" s="28" t="s">
        <v>81</v>
      </c>
      <c r="Q4" s="30"/>
      <c r="R4" s="28"/>
      <c r="S4" s="28"/>
      <c r="T4" s="28"/>
    </row>
    <row r="5" spans="1:22" ht="24.75" customHeight="1" x14ac:dyDescent="0.25">
      <c r="A5" s="131" t="s">
        <v>70</v>
      </c>
      <c r="B5" s="132"/>
      <c r="C5" s="31"/>
      <c r="D5" s="133"/>
      <c r="E5" s="134"/>
      <c r="F5" s="134"/>
      <c r="G5" s="134"/>
      <c r="H5" s="134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28"/>
      <c r="S5" s="28"/>
      <c r="T5" s="28"/>
    </row>
    <row r="6" spans="1:22" ht="24.75" customHeight="1" x14ac:dyDescent="0.25">
      <c r="A6" s="131" t="s">
        <v>72</v>
      </c>
      <c r="B6" s="132"/>
      <c r="C6" s="33"/>
      <c r="D6" s="135"/>
      <c r="E6" s="136"/>
      <c r="F6" s="136"/>
      <c r="G6" s="136"/>
      <c r="H6" s="136"/>
      <c r="I6" s="34"/>
      <c r="M6" s="7"/>
      <c r="N6" s="28" t="s">
        <v>71</v>
      </c>
      <c r="O6" s="28" t="s">
        <v>71</v>
      </c>
      <c r="P6" s="28" t="s">
        <v>71</v>
      </c>
      <c r="Q6" s="28"/>
    </row>
    <row r="7" spans="1:22" ht="21.75" customHeight="1" x14ac:dyDescent="0.25">
      <c r="A7" s="137" t="s">
        <v>29</v>
      </c>
      <c r="B7" s="132"/>
      <c r="C7" s="33"/>
      <c r="D7" s="135"/>
      <c r="E7" s="136"/>
      <c r="F7" s="136"/>
      <c r="G7" s="136"/>
      <c r="H7" s="136"/>
      <c r="I7" s="34"/>
      <c r="M7" s="7"/>
      <c r="N7" s="28" t="s">
        <v>82</v>
      </c>
      <c r="O7" s="28" t="s">
        <v>82</v>
      </c>
      <c r="P7" s="28" t="s">
        <v>82</v>
      </c>
      <c r="Q7" s="30"/>
    </row>
    <row r="8" spans="1:22" s="38" customFormat="1" ht="20.25" customHeight="1" x14ac:dyDescent="0.25">
      <c r="A8" s="127" t="s">
        <v>75</v>
      </c>
      <c r="B8" s="128"/>
      <c r="C8" s="128"/>
      <c r="D8" s="128"/>
      <c r="E8" s="128"/>
      <c r="F8" s="128"/>
      <c r="G8" s="128"/>
      <c r="H8" s="128"/>
      <c r="I8" s="35"/>
      <c r="J8" s="36"/>
      <c r="K8" s="36"/>
      <c r="L8" s="36"/>
      <c r="M8" s="36"/>
      <c r="N8" s="30" t="s">
        <v>83</v>
      </c>
      <c r="O8" s="30" t="s">
        <v>83</v>
      </c>
      <c r="P8" s="30" t="s">
        <v>83</v>
      </c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0"/>
      <c r="N9" s="84" t="s">
        <v>84</v>
      </c>
      <c r="O9" s="84" t="s">
        <v>84</v>
      </c>
      <c r="P9" s="84" t="s">
        <v>84</v>
      </c>
      <c r="Q9" s="40"/>
    </row>
    <row r="10" spans="1:22" s="42" customFormat="1" ht="44.2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30"/>
      <c r="H10" s="130"/>
      <c r="I10" s="130"/>
      <c r="M10" s="37"/>
      <c r="N10" s="30" t="s">
        <v>85</v>
      </c>
      <c r="O10" s="30" t="s">
        <v>85</v>
      </c>
      <c r="P10" s="30" t="s">
        <v>85</v>
      </c>
      <c r="Q10" s="30"/>
    </row>
    <row r="11" spans="1:22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86</v>
      </c>
      <c r="O11" s="28" t="s">
        <v>86</v>
      </c>
      <c r="P11" s="28" t="s">
        <v>86</v>
      </c>
      <c r="Q11" s="30"/>
    </row>
    <row r="12" spans="1:22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87</v>
      </c>
      <c r="O12" s="30" t="s">
        <v>87</v>
      </c>
      <c r="P12" s="30" t="s">
        <v>87</v>
      </c>
    </row>
    <row r="13" spans="1:22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88</v>
      </c>
      <c r="O13" s="84" t="s">
        <v>88</v>
      </c>
      <c r="P13" s="84" t="s">
        <v>88</v>
      </c>
    </row>
    <row r="14" spans="1:22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89</v>
      </c>
      <c r="O14" s="30" t="s">
        <v>89</v>
      </c>
      <c r="P14" s="30" t="s">
        <v>89</v>
      </c>
    </row>
    <row r="15" spans="1:22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2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90</v>
      </c>
      <c r="O16" s="30" t="s">
        <v>90</v>
      </c>
      <c r="P16" s="30" t="s">
        <v>90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91</v>
      </c>
      <c r="O17" s="84" t="s">
        <v>91</v>
      </c>
      <c r="P17" s="84" t="s">
        <v>91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92</v>
      </c>
      <c r="O18" s="30" t="s">
        <v>92</v>
      </c>
      <c r="P18" s="30" t="s">
        <v>92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97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9wYKjzOqAEPkUjeQ/MduFNToux0vf7rP2AI3N7HGTQpXyUOIo0UerolVFmMw025ibCVIS6cF18KhmHTPA7CCmg==" saltValue="MXAcY+IQSwrZUTcd62DJU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V61"/>
  <sheetViews>
    <sheetView view="pageBreakPreview" topLeftCell="A11" zoomScaleNormal="89" zoomScaleSheetLayoutView="100" workbookViewId="0">
      <selection activeCell="G25" sqref="G25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4.7109375" customWidth="1"/>
    <col min="11" max="11" width="5" customWidth="1"/>
    <col min="12" max="12" width="4.42578125" customWidth="1"/>
    <col min="13" max="13" width="27.7109375" hidden="1" customWidth="1"/>
    <col min="14" max="14" width="26.42578125" hidden="1" customWidth="1"/>
    <col min="15" max="15" width="27.85546875" hidden="1" customWidth="1"/>
    <col min="16" max="16" width="23.85546875" hidden="1" customWidth="1"/>
    <col min="17" max="17" width="24.140625" hidden="1" customWidth="1"/>
    <col min="18" max="20" width="21.5703125" customWidth="1"/>
  </cols>
  <sheetData>
    <row r="1" spans="1:22" ht="26.25" customHeight="1" x14ac:dyDescent="0.25">
      <c r="A1" s="118" t="s">
        <v>27</v>
      </c>
      <c r="B1" s="119"/>
      <c r="C1" s="119"/>
      <c r="D1" s="119"/>
      <c r="E1" s="119"/>
      <c r="F1" s="119"/>
      <c r="G1" s="119"/>
      <c r="H1" s="119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</row>
    <row r="2" spans="1:22" ht="21.75" customHeight="1" x14ac:dyDescent="0.25">
      <c r="A2" s="137" t="s">
        <v>67</v>
      </c>
      <c r="B2" s="132"/>
      <c r="C2" s="140"/>
      <c r="D2" s="141"/>
      <c r="E2" s="141"/>
      <c r="F2" s="141"/>
      <c r="G2" s="141"/>
      <c r="H2" s="141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</row>
    <row r="3" spans="1:22" ht="21.75" customHeight="1" x14ac:dyDescent="0.25">
      <c r="A3" s="137" t="s">
        <v>40</v>
      </c>
      <c r="B3" s="132"/>
      <c r="C3" s="138" t="s">
        <v>77</v>
      </c>
      <c r="D3" s="139"/>
      <c r="E3" s="139"/>
      <c r="F3" s="139"/>
      <c r="G3" s="139"/>
      <c r="H3" s="139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28"/>
      <c r="S3" s="28"/>
      <c r="T3" s="28"/>
    </row>
    <row r="4" spans="1:22" ht="21.75" customHeight="1" x14ac:dyDescent="0.25">
      <c r="A4" s="137" t="s">
        <v>28</v>
      </c>
      <c r="B4" s="132"/>
      <c r="C4" s="138" t="s">
        <v>97</v>
      </c>
      <c r="D4" s="139"/>
      <c r="E4" s="139"/>
      <c r="F4" s="139"/>
      <c r="G4" s="139"/>
      <c r="H4" s="139"/>
      <c r="I4" s="29"/>
      <c r="M4" s="7" t="s">
        <v>79</v>
      </c>
      <c r="N4" s="28" t="s">
        <v>81</v>
      </c>
      <c r="O4" s="28" t="s">
        <v>81</v>
      </c>
      <c r="P4" s="28" t="s">
        <v>81</v>
      </c>
      <c r="Q4" s="30"/>
      <c r="R4" s="28"/>
      <c r="S4" s="28"/>
      <c r="T4" s="28"/>
    </row>
    <row r="5" spans="1:22" ht="24.75" customHeight="1" x14ac:dyDescent="0.25">
      <c r="A5" s="131" t="s">
        <v>70</v>
      </c>
      <c r="B5" s="132"/>
      <c r="C5" s="31"/>
      <c r="D5" s="133"/>
      <c r="E5" s="134"/>
      <c r="F5" s="134"/>
      <c r="G5" s="134"/>
      <c r="H5" s="134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28"/>
      <c r="S5" s="28"/>
      <c r="T5" s="28"/>
    </row>
    <row r="6" spans="1:22" ht="24.75" customHeight="1" x14ac:dyDescent="0.25">
      <c r="A6" s="131" t="s">
        <v>72</v>
      </c>
      <c r="B6" s="132"/>
      <c r="C6" s="33"/>
      <c r="D6" s="135"/>
      <c r="E6" s="136"/>
      <c r="F6" s="136"/>
      <c r="G6" s="136"/>
      <c r="H6" s="136"/>
      <c r="I6" s="34"/>
      <c r="M6" s="7"/>
      <c r="N6" s="28" t="s">
        <v>71</v>
      </c>
      <c r="O6" s="28" t="s">
        <v>71</v>
      </c>
      <c r="P6" s="28" t="s">
        <v>71</v>
      </c>
      <c r="Q6" s="28"/>
    </row>
    <row r="7" spans="1:22" ht="21.75" customHeight="1" x14ac:dyDescent="0.25">
      <c r="A7" s="137" t="s">
        <v>29</v>
      </c>
      <c r="B7" s="132"/>
      <c r="C7" s="33"/>
      <c r="D7" s="135"/>
      <c r="E7" s="136"/>
      <c r="F7" s="136"/>
      <c r="G7" s="136"/>
      <c r="H7" s="136"/>
      <c r="I7" s="34"/>
      <c r="M7" s="7"/>
      <c r="N7" s="28" t="s">
        <v>82</v>
      </c>
      <c r="O7" s="28" t="s">
        <v>82</v>
      </c>
      <c r="P7" s="28" t="s">
        <v>82</v>
      </c>
      <c r="Q7" s="30"/>
    </row>
    <row r="8" spans="1:22" s="38" customFormat="1" ht="20.25" customHeight="1" x14ac:dyDescent="0.25">
      <c r="A8" s="127" t="s">
        <v>75</v>
      </c>
      <c r="B8" s="128"/>
      <c r="C8" s="128"/>
      <c r="D8" s="128"/>
      <c r="E8" s="128"/>
      <c r="F8" s="128"/>
      <c r="G8" s="128"/>
      <c r="H8" s="128"/>
      <c r="I8" s="35"/>
      <c r="J8" s="36"/>
      <c r="K8" s="36"/>
      <c r="L8" s="36"/>
      <c r="M8" s="36"/>
      <c r="N8" s="30" t="s">
        <v>83</v>
      </c>
      <c r="O8" s="30" t="s">
        <v>83</v>
      </c>
      <c r="P8" s="30" t="s">
        <v>83</v>
      </c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0"/>
      <c r="N9" s="84" t="s">
        <v>84</v>
      </c>
      <c r="O9" s="84" t="s">
        <v>84</v>
      </c>
      <c r="P9" s="84" t="s">
        <v>84</v>
      </c>
      <c r="Q9" s="40"/>
    </row>
    <row r="10" spans="1:22" s="42" customFormat="1" ht="44.2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30"/>
      <c r="H10" s="130"/>
      <c r="I10" s="130"/>
      <c r="M10" s="37"/>
      <c r="N10" s="30" t="s">
        <v>85</v>
      </c>
      <c r="O10" s="30" t="s">
        <v>85</v>
      </c>
      <c r="P10" s="30" t="s">
        <v>85</v>
      </c>
      <c r="Q10" s="30"/>
    </row>
    <row r="11" spans="1:22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86</v>
      </c>
      <c r="O11" s="28" t="s">
        <v>86</v>
      </c>
      <c r="P11" s="28" t="s">
        <v>86</v>
      </c>
      <c r="Q11" s="30"/>
    </row>
    <row r="12" spans="1:22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87</v>
      </c>
      <c r="O12" s="30" t="s">
        <v>87</v>
      </c>
      <c r="P12" s="30" t="s">
        <v>87</v>
      </c>
    </row>
    <row r="13" spans="1:22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88</v>
      </c>
      <c r="O13" s="84" t="s">
        <v>88</v>
      </c>
      <c r="P13" s="84" t="s">
        <v>88</v>
      </c>
    </row>
    <row r="14" spans="1:22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89</v>
      </c>
      <c r="O14" s="30" t="s">
        <v>89</v>
      </c>
      <c r="P14" s="30" t="s">
        <v>89</v>
      </c>
    </row>
    <row r="15" spans="1:22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2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90</v>
      </c>
      <c r="O16" s="30" t="s">
        <v>90</v>
      </c>
      <c r="P16" s="30" t="s">
        <v>90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91</v>
      </c>
      <c r="O17" s="84" t="s">
        <v>91</v>
      </c>
      <c r="P17" s="84" t="s">
        <v>91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92</v>
      </c>
      <c r="O18" s="30" t="s">
        <v>92</v>
      </c>
      <c r="P18" s="30" t="s">
        <v>92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97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2VoGD8BYRXr3iDct6ZwQAEPwp+Qs9Ki0Op2jJaFBvXLxekEeQffkii4iLSwTa0piVIK196FkKOMIWuXihKffiQ==" saltValue="xSaCMcoqp58reqVB62JlV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:V61"/>
  <sheetViews>
    <sheetView view="pageBreakPreview" topLeftCell="A11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4.7109375" customWidth="1"/>
    <col min="11" max="11" width="5" customWidth="1"/>
    <col min="12" max="12" width="4.42578125" customWidth="1"/>
    <col min="13" max="13" width="27.7109375" hidden="1" customWidth="1"/>
    <col min="14" max="14" width="26.42578125" hidden="1" customWidth="1"/>
    <col min="15" max="15" width="27.85546875" hidden="1" customWidth="1"/>
    <col min="16" max="16" width="23.85546875" hidden="1" customWidth="1"/>
    <col min="17" max="17" width="24.140625" hidden="1" customWidth="1"/>
    <col min="18" max="20" width="21.5703125" customWidth="1"/>
  </cols>
  <sheetData>
    <row r="1" spans="1:22" ht="26.25" customHeight="1" x14ac:dyDescent="0.25">
      <c r="A1" s="118" t="s">
        <v>27</v>
      </c>
      <c r="B1" s="119"/>
      <c r="C1" s="119"/>
      <c r="D1" s="119"/>
      <c r="E1" s="119"/>
      <c r="F1" s="119"/>
      <c r="G1" s="119"/>
      <c r="H1" s="119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</row>
    <row r="2" spans="1:22" ht="21.75" customHeight="1" x14ac:dyDescent="0.25">
      <c r="A2" s="137" t="s">
        <v>67</v>
      </c>
      <c r="B2" s="132"/>
      <c r="C2" s="140"/>
      <c r="D2" s="141"/>
      <c r="E2" s="141"/>
      <c r="F2" s="141"/>
      <c r="G2" s="141"/>
      <c r="H2" s="141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</row>
    <row r="3" spans="1:22" ht="21.75" customHeight="1" x14ac:dyDescent="0.25">
      <c r="A3" s="137" t="s">
        <v>40</v>
      </c>
      <c r="B3" s="132"/>
      <c r="C3" s="138" t="s">
        <v>77</v>
      </c>
      <c r="D3" s="139"/>
      <c r="E3" s="139"/>
      <c r="F3" s="139"/>
      <c r="G3" s="139"/>
      <c r="H3" s="139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28"/>
      <c r="S3" s="28"/>
      <c r="T3" s="28"/>
    </row>
    <row r="4" spans="1:22" ht="21.75" customHeight="1" x14ac:dyDescent="0.25">
      <c r="A4" s="137" t="s">
        <v>28</v>
      </c>
      <c r="B4" s="132"/>
      <c r="C4" s="138" t="s">
        <v>97</v>
      </c>
      <c r="D4" s="139"/>
      <c r="E4" s="139"/>
      <c r="F4" s="139"/>
      <c r="G4" s="139"/>
      <c r="H4" s="139"/>
      <c r="I4" s="29"/>
      <c r="M4" s="7" t="s">
        <v>79</v>
      </c>
      <c r="N4" s="28" t="s">
        <v>81</v>
      </c>
      <c r="O4" s="28" t="s">
        <v>81</v>
      </c>
      <c r="P4" s="28" t="s">
        <v>81</v>
      </c>
      <c r="Q4" s="30"/>
      <c r="R4" s="28"/>
      <c r="S4" s="28"/>
      <c r="T4" s="28"/>
    </row>
    <row r="5" spans="1:22" ht="24.75" customHeight="1" x14ac:dyDescent="0.25">
      <c r="A5" s="131" t="s">
        <v>70</v>
      </c>
      <c r="B5" s="132"/>
      <c r="C5" s="31"/>
      <c r="D5" s="133"/>
      <c r="E5" s="134"/>
      <c r="F5" s="134"/>
      <c r="G5" s="134"/>
      <c r="H5" s="134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28"/>
      <c r="S5" s="28"/>
      <c r="T5" s="28"/>
    </row>
    <row r="6" spans="1:22" ht="24.75" customHeight="1" x14ac:dyDescent="0.25">
      <c r="A6" s="131" t="s">
        <v>72</v>
      </c>
      <c r="B6" s="132"/>
      <c r="C6" s="33"/>
      <c r="D6" s="135"/>
      <c r="E6" s="136"/>
      <c r="F6" s="136"/>
      <c r="G6" s="136"/>
      <c r="H6" s="136"/>
      <c r="I6" s="34"/>
      <c r="M6" s="7"/>
      <c r="N6" s="28" t="s">
        <v>71</v>
      </c>
      <c r="O6" s="28" t="s">
        <v>71</v>
      </c>
      <c r="P6" s="28" t="s">
        <v>71</v>
      </c>
      <c r="Q6" s="28"/>
    </row>
    <row r="7" spans="1:22" ht="21.75" customHeight="1" x14ac:dyDescent="0.25">
      <c r="A7" s="137" t="s">
        <v>29</v>
      </c>
      <c r="B7" s="132"/>
      <c r="C7" s="33"/>
      <c r="D7" s="135"/>
      <c r="E7" s="136"/>
      <c r="F7" s="136"/>
      <c r="G7" s="136"/>
      <c r="H7" s="136"/>
      <c r="I7" s="34"/>
      <c r="M7" s="7"/>
      <c r="N7" s="28" t="s">
        <v>82</v>
      </c>
      <c r="O7" s="28" t="s">
        <v>82</v>
      </c>
      <c r="P7" s="28" t="s">
        <v>82</v>
      </c>
      <c r="Q7" s="30"/>
    </row>
    <row r="8" spans="1:22" s="38" customFormat="1" ht="20.25" customHeight="1" x14ac:dyDescent="0.25">
      <c r="A8" s="127" t="s">
        <v>75</v>
      </c>
      <c r="B8" s="128"/>
      <c r="C8" s="128"/>
      <c r="D8" s="128"/>
      <c r="E8" s="128"/>
      <c r="F8" s="128"/>
      <c r="G8" s="128"/>
      <c r="H8" s="128"/>
      <c r="I8" s="35"/>
      <c r="J8" s="36"/>
      <c r="K8" s="36"/>
      <c r="L8" s="36"/>
      <c r="M8" s="36"/>
      <c r="N8" s="30" t="s">
        <v>83</v>
      </c>
      <c r="O8" s="30" t="s">
        <v>83</v>
      </c>
      <c r="P8" s="30" t="s">
        <v>83</v>
      </c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0"/>
      <c r="N9" s="84" t="s">
        <v>84</v>
      </c>
      <c r="O9" s="84" t="s">
        <v>84</v>
      </c>
      <c r="P9" s="84" t="s">
        <v>84</v>
      </c>
      <c r="Q9" s="40"/>
    </row>
    <row r="10" spans="1:22" s="42" customFormat="1" ht="44.2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30"/>
      <c r="H10" s="130"/>
      <c r="I10" s="130"/>
      <c r="M10" s="37"/>
      <c r="N10" s="30" t="s">
        <v>85</v>
      </c>
      <c r="O10" s="30" t="s">
        <v>85</v>
      </c>
      <c r="P10" s="30" t="s">
        <v>85</v>
      </c>
      <c r="Q10" s="30"/>
    </row>
    <row r="11" spans="1:22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86</v>
      </c>
      <c r="O11" s="28" t="s">
        <v>86</v>
      </c>
      <c r="P11" s="28" t="s">
        <v>86</v>
      </c>
      <c r="Q11" s="30"/>
    </row>
    <row r="12" spans="1:22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87</v>
      </c>
      <c r="O12" s="30" t="s">
        <v>87</v>
      </c>
      <c r="P12" s="30" t="s">
        <v>87</v>
      </c>
    </row>
    <row r="13" spans="1:22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88</v>
      </c>
      <c r="O13" s="84" t="s">
        <v>88</v>
      </c>
      <c r="P13" s="84" t="s">
        <v>88</v>
      </c>
    </row>
    <row r="14" spans="1:22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89</v>
      </c>
      <c r="O14" s="30" t="s">
        <v>89</v>
      </c>
      <c r="P14" s="30" t="s">
        <v>89</v>
      </c>
    </row>
    <row r="15" spans="1:22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2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90</v>
      </c>
      <c r="O16" s="30" t="s">
        <v>90</v>
      </c>
      <c r="P16" s="30" t="s">
        <v>90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91</v>
      </c>
      <c r="O17" s="84" t="s">
        <v>91</v>
      </c>
      <c r="P17" s="84" t="s">
        <v>91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92</v>
      </c>
      <c r="O18" s="30" t="s">
        <v>92</v>
      </c>
      <c r="P18" s="30" t="s">
        <v>92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97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I+2k5HWP9vWWkWcTupmI+yH8bKvP6RCt88O9Dorjtfgxscwrv3Se6um0AAobrdU6CfMBhRs1UKvjp9eoWM5Niw==" saltValue="aHtLJvSlDZOAaCk8PFiGR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V61"/>
  <sheetViews>
    <sheetView tabSelected="1" view="pageBreakPreview" topLeftCell="A11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4.7109375" customWidth="1"/>
    <col min="11" max="11" width="5" customWidth="1"/>
    <col min="12" max="12" width="4.42578125" customWidth="1"/>
    <col min="13" max="13" width="27.7109375" hidden="1" customWidth="1"/>
    <col min="14" max="14" width="26.42578125" hidden="1" customWidth="1"/>
    <col min="15" max="15" width="27.85546875" hidden="1" customWidth="1"/>
    <col min="16" max="16" width="23.85546875" hidden="1" customWidth="1"/>
    <col min="17" max="17" width="24.140625" hidden="1" customWidth="1"/>
    <col min="18" max="20" width="21.5703125" customWidth="1"/>
  </cols>
  <sheetData>
    <row r="1" spans="1:22" ht="26.25" customHeight="1" x14ac:dyDescent="0.25">
      <c r="A1" s="118" t="s">
        <v>27</v>
      </c>
      <c r="B1" s="119"/>
      <c r="C1" s="119"/>
      <c r="D1" s="119"/>
      <c r="E1" s="119"/>
      <c r="F1" s="119"/>
      <c r="G1" s="119"/>
      <c r="H1" s="119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</row>
    <row r="2" spans="1:22" ht="21.75" customHeight="1" x14ac:dyDescent="0.25">
      <c r="A2" s="137" t="s">
        <v>67</v>
      </c>
      <c r="B2" s="132"/>
      <c r="C2" s="140"/>
      <c r="D2" s="141"/>
      <c r="E2" s="141"/>
      <c r="F2" s="141"/>
      <c r="G2" s="141"/>
      <c r="H2" s="141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</row>
    <row r="3" spans="1:22" ht="21.75" customHeight="1" x14ac:dyDescent="0.25">
      <c r="A3" s="137" t="s">
        <v>40</v>
      </c>
      <c r="B3" s="132"/>
      <c r="C3" s="138" t="s">
        <v>77</v>
      </c>
      <c r="D3" s="139"/>
      <c r="E3" s="139"/>
      <c r="F3" s="139"/>
      <c r="G3" s="139"/>
      <c r="H3" s="139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28"/>
      <c r="S3" s="28"/>
      <c r="T3" s="28"/>
    </row>
    <row r="4" spans="1:22" ht="21.75" customHeight="1" x14ac:dyDescent="0.25">
      <c r="A4" s="137" t="s">
        <v>28</v>
      </c>
      <c r="B4" s="132"/>
      <c r="C4" s="138" t="s">
        <v>97</v>
      </c>
      <c r="D4" s="139"/>
      <c r="E4" s="139"/>
      <c r="F4" s="139"/>
      <c r="G4" s="139"/>
      <c r="H4" s="139"/>
      <c r="I4" s="29"/>
      <c r="M4" s="7" t="s">
        <v>79</v>
      </c>
      <c r="N4" s="28" t="s">
        <v>81</v>
      </c>
      <c r="O4" s="28" t="s">
        <v>81</v>
      </c>
      <c r="P4" s="28" t="s">
        <v>81</v>
      </c>
      <c r="Q4" s="30"/>
      <c r="R4" s="28"/>
      <c r="S4" s="28"/>
      <c r="T4" s="28"/>
    </row>
    <row r="5" spans="1:22" ht="24.75" customHeight="1" x14ac:dyDescent="0.25">
      <c r="A5" s="131" t="s">
        <v>70</v>
      </c>
      <c r="B5" s="132"/>
      <c r="C5" s="31"/>
      <c r="D5" s="133"/>
      <c r="E5" s="134"/>
      <c r="F5" s="134"/>
      <c r="G5" s="134"/>
      <c r="H5" s="134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28"/>
      <c r="S5" s="28"/>
      <c r="T5" s="28"/>
    </row>
    <row r="6" spans="1:22" ht="24.75" customHeight="1" x14ac:dyDescent="0.25">
      <c r="A6" s="131" t="s">
        <v>72</v>
      </c>
      <c r="B6" s="132"/>
      <c r="C6" s="33"/>
      <c r="D6" s="135"/>
      <c r="E6" s="136"/>
      <c r="F6" s="136"/>
      <c r="G6" s="136"/>
      <c r="H6" s="136"/>
      <c r="I6" s="34"/>
      <c r="M6" s="7"/>
      <c r="N6" s="28" t="s">
        <v>71</v>
      </c>
      <c r="O6" s="28" t="s">
        <v>71</v>
      </c>
      <c r="P6" s="28" t="s">
        <v>71</v>
      </c>
      <c r="Q6" s="28"/>
    </row>
    <row r="7" spans="1:22" ht="21.75" customHeight="1" x14ac:dyDescent="0.25">
      <c r="A7" s="137" t="s">
        <v>29</v>
      </c>
      <c r="B7" s="132"/>
      <c r="C7" s="33"/>
      <c r="D7" s="135"/>
      <c r="E7" s="136"/>
      <c r="F7" s="136"/>
      <c r="G7" s="136"/>
      <c r="H7" s="136"/>
      <c r="I7" s="34"/>
      <c r="M7" s="7"/>
      <c r="N7" s="28" t="s">
        <v>82</v>
      </c>
      <c r="O7" s="28" t="s">
        <v>82</v>
      </c>
      <c r="P7" s="28" t="s">
        <v>82</v>
      </c>
      <c r="Q7" s="30"/>
    </row>
    <row r="8" spans="1:22" s="38" customFormat="1" ht="20.25" customHeight="1" x14ac:dyDescent="0.25">
      <c r="A8" s="127" t="s">
        <v>75</v>
      </c>
      <c r="B8" s="128"/>
      <c r="C8" s="128"/>
      <c r="D8" s="128"/>
      <c r="E8" s="128"/>
      <c r="F8" s="128"/>
      <c r="G8" s="128"/>
      <c r="H8" s="128"/>
      <c r="I8" s="35"/>
      <c r="J8" s="36"/>
      <c r="K8" s="36"/>
      <c r="L8" s="36"/>
      <c r="M8" s="36"/>
      <c r="N8" s="30" t="s">
        <v>83</v>
      </c>
      <c r="O8" s="30" t="s">
        <v>83</v>
      </c>
      <c r="P8" s="30" t="s">
        <v>83</v>
      </c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0"/>
      <c r="N9" s="84" t="s">
        <v>84</v>
      </c>
      <c r="O9" s="84" t="s">
        <v>84</v>
      </c>
      <c r="P9" s="84" t="s">
        <v>84</v>
      </c>
      <c r="Q9" s="40"/>
    </row>
    <row r="10" spans="1:22" s="42" customFormat="1" ht="44.2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30"/>
      <c r="H10" s="130"/>
      <c r="I10" s="130"/>
      <c r="M10" s="37"/>
      <c r="N10" s="30" t="s">
        <v>85</v>
      </c>
      <c r="O10" s="30" t="s">
        <v>85</v>
      </c>
      <c r="P10" s="30" t="s">
        <v>85</v>
      </c>
      <c r="Q10" s="30"/>
    </row>
    <row r="11" spans="1:22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86</v>
      </c>
      <c r="O11" s="28" t="s">
        <v>86</v>
      </c>
      <c r="P11" s="28" t="s">
        <v>86</v>
      </c>
      <c r="Q11" s="30"/>
    </row>
    <row r="12" spans="1:22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87</v>
      </c>
      <c r="O12" s="30" t="s">
        <v>87</v>
      </c>
      <c r="P12" s="30" t="s">
        <v>87</v>
      </c>
    </row>
    <row r="13" spans="1:22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88</v>
      </c>
      <c r="O13" s="84" t="s">
        <v>88</v>
      </c>
      <c r="P13" s="84" t="s">
        <v>88</v>
      </c>
    </row>
    <row r="14" spans="1:22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89</v>
      </c>
      <c r="O14" s="30" t="s">
        <v>89</v>
      </c>
      <c r="P14" s="30" t="s">
        <v>89</v>
      </c>
    </row>
    <row r="15" spans="1:22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2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90</v>
      </c>
      <c r="O16" s="30" t="s">
        <v>90</v>
      </c>
      <c r="P16" s="30" t="s">
        <v>90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91</v>
      </c>
      <c r="O17" s="84" t="s">
        <v>91</v>
      </c>
      <c r="P17" s="84" t="s">
        <v>91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92</v>
      </c>
      <c r="O18" s="30" t="s">
        <v>92</v>
      </c>
      <c r="P18" s="30" t="s">
        <v>92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97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GWOcY9lV+1fjyl5cmmkmgFn1a9UejXFlEFDSJpdKY7Z421NoXmUUbdnF62ah87LG5BOAawtirwilwz2B4uFZig==" saltValue="/4lbtTTw2rVbmX12iFtBj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:V61"/>
  <sheetViews>
    <sheetView view="pageBreakPreview" zoomScaleNormal="89" zoomScaleSheetLayoutView="100" workbookViewId="0">
      <selection activeCell="H12" sqref="H1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4.7109375" customWidth="1"/>
    <col min="11" max="11" width="5" customWidth="1"/>
    <col min="12" max="12" width="3.7109375" hidden="1" customWidth="1"/>
    <col min="13" max="13" width="27.7109375" hidden="1" customWidth="1"/>
    <col min="14" max="14" width="26.42578125" hidden="1" customWidth="1"/>
    <col min="15" max="15" width="27.85546875" hidden="1" customWidth="1"/>
    <col min="16" max="16" width="0.5703125" hidden="1" customWidth="1"/>
    <col min="17" max="17" width="0.140625" hidden="1" customWidth="1"/>
    <col min="18" max="18" width="5.7109375" hidden="1" customWidth="1"/>
    <col min="19" max="19" width="1.42578125" hidden="1" customWidth="1"/>
    <col min="20" max="20" width="21.5703125" hidden="1" customWidth="1"/>
    <col min="21" max="21" width="0" hidden="1" customWidth="1"/>
  </cols>
  <sheetData>
    <row r="1" spans="1:22" ht="26.25" customHeight="1" x14ac:dyDescent="0.25">
      <c r="A1" s="118" t="s">
        <v>27</v>
      </c>
      <c r="B1" s="119"/>
      <c r="C1" s="119"/>
      <c r="D1" s="119"/>
      <c r="E1" s="119"/>
      <c r="F1" s="119"/>
      <c r="G1" s="119"/>
      <c r="H1" s="119"/>
      <c r="I1" s="26"/>
      <c r="M1" t="s">
        <v>66</v>
      </c>
      <c r="N1" t="s">
        <v>77</v>
      </c>
      <c r="O1" t="s">
        <v>78</v>
      </c>
      <c r="P1" t="s">
        <v>79</v>
      </c>
      <c r="Q1" t="s">
        <v>80</v>
      </c>
    </row>
    <row r="2" spans="1:22" ht="21.75" customHeight="1" x14ac:dyDescent="0.25">
      <c r="A2" s="137" t="s">
        <v>67</v>
      </c>
      <c r="B2" s="132"/>
      <c r="C2" s="140"/>
      <c r="D2" s="141"/>
      <c r="E2" s="141"/>
      <c r="F2" s="141"/>
      <c r="G2" s="141"/>
      <c r="H2" s="141"/>
      <c r="I2" s="27"/>
      <c r="M2" s="7" t="s">
        <v>77</v>
      </c>
      <c r="N2" s="30" t="s">
        <v>68</v>
      </c>
      <c r="O2" s="30" t="s">
        <v>68</v>
      </c>
      <c r="P2" s="30" t="s">
        <v>68</v>
      </c>
      <c r="Q2" s="30" t="s">
        <v>76</v>
      </c>
    </row>
    <row r="3" spans="1:22" ht="21.75" customHeight="1" x14ac:dyDescent="0.25">
      <c r="A3" s="137" t="s">
        <v>40</v>
      </c>
      <c r="B3" s="132"/>
      <c r="C3" s="138" t="s">
        <v>77</v>
      </c>
      <c r="D3" s="139"/>
      <c r="E3" s="139"/>
      <c r="F3" s="139"/>
      <c r="G3" s="139"/>
      <c r="H3" s="139"/>
      <c r="I3" s="29"/>
      <c r="M3" s="7" t="s">
        <v>78</v>
      </c>
      <c r="N3" s="30" t="s">
        <v>69</v>
      </c>
      <c r="O3" s="30" t="s">
        <v>69</v>
      </c>
      <c r="P3" s="30" t="s">
        <v>69</v>
      </c>
      <c r="Q3" s="28"/>
      <c r="R3" s="28"/>
      <c r="S3" s="28"/>
      <c r="T3" s="28"/>
    </row>
    <row r="4" spans="1:22" ht="21.75" customHeight="1" x14ac:dyDescent="0.25">
      <c r="A4" s="137" t="s">
        <v>28</v>
      </c>
      <c r="B4" s="132"/>
      <c r="C4" s="138" t="s">
        <v>97</v>
      </c>
      <c r="D4" s="139"/>
      <c r="E4" s="139"/>
      <c r="F4" s="139"/>
      <c r="G4" s="139"/>
      <c r="H4" s="139"/>
      <c r="I4" s="29"/>
      <c r="M4" s="7" t="s">
        <v>79</v>
      </c>
      <c r="N4" s="28" t="s">
        <v>81</v>
      </c>
      <c r="O4" s="28" t="s">
        <v>81</v>
      </c>
      <c r="P4" s="28" t="s">
        <v>81</v>
      </c>
      <c r="Q4" s="30"/>
      <c r="R4" s="28"/>
      <c r="S4" s="28"/>
      <c r="T4" s="28"/>
    </row>
    <row r="5" spans="1:22" ht="24.75" customHeight="1" x14ac:dyDescent="0.25">
      <c r="A5" s="131" t="s">
        <v>70</v>
      </c>
      <c r="B5" s="132"/>
      <c r="C5" s="31"/>
      <c r="D5" s="133"/>
      <c r="E5" s="134"/>
      <c r="F5" s="134"/>
      <c r="G5" s="134"/>
      <c r="H5" s="134"/>
      <c r="I5" s="32"/>
      <c r="M5" s="7" t="s">
        <v>80</v>
      </c>
      <c r="N5" s="28" t="s">
        <v>74</v>
      </c>
      <c r="O5" s="28" t="s">
        <v>74</v>
      </c>
      <c r="P5" s="28" t="s">
        <v>74</v>
      </c>
      <c r="Q5" s="28"/>
      <c r="R5" s="28"/>
      <c r="S5" s="28"/>
      <c r="T5" s="28"/>
    </row>
    <row r="6" spans="1:22" ht="24.75" customHeight="1" x14ac:dyDescent="0.25">
      <c r="A6" s="131" t="s">
        <v>72</v>
      </c>
      <c r="B6" s="132"/>
      <c r="C6" s="33"/>
      <c r="D6" s="135"/>
      <c r="E6" s="136"/>
      <c r="F6" s="136"/>
      <c r="G6" s="136"/>
      <c r="H6" s="136"/>
      <c r="I6" s="34"/>
      <c r="M6" s="7"/>
      <c r="N6" s="28" t="s">
        <v>71</v>
      </c>
      <c r="O6" s="28" t="s">
        <v>71</v>
      </c>
      <c r="P6" s="28" t="s">
        <v>71</v>
      </c>
      <c r="Q6" s="28"/>
    </row>
    <row r="7" spans="1:22" ht="21.75" customHeight="1" x14ac:dyDescent="0.25">
      <c r="A7" s="137" t="s">
        <v>29</v>
      </c>
      <c r="B7" s="132"/>
      <c r="C7" s="33"/>
      <c r="D7" s="135"/>
      <c r="E7" s="136"/>
      <c r="F7" s="136"/>
      <c r="G7" s="136"/>
      <c r="H7" s="136"/>
      <c r="I7" s="34"/>
      <c r="M7" s="7"/>
      <c r="N7" s="28" t="s">
        <v>82</v>
      </c>
      <c r="O7" s="28" t="s">
        <v>82</v>
      </c>
      <c r="P7" s="28" t="s">
        <v>82</v>
      </c>
      <c r="Q7" s="30"/>
    </row>
    <row r="8" spans="1:22" s="38" customFormat="1" ht="20.25" customHeight="1" x14ac:dyDescent="0.25">
      <c r="A8" s="127" t="s">
        <v>75</v>
      </c>
      <c r="B8" s="128"/>
      <c r="C8" s="128"/>
      <c r="D8" s="128"/>
      <c r="E8" s="128"/>
      <c r="F8" s="128"/>
      <c r="G8" s="128"/>
      <c r="H8" s="128"/>
      <c r="I8" s="35"/>
      <c r="J8" s="36"/>
      <c r="K8" s="36"/>
      <c r="L8" s="36"/>
      <c r="M8" s="36"/>
      <c r="N8" s="30" t="s">
        <v>83</v>
      </c>
      <c r="O8" s="30" t="s">
        <v>83</v>
      </c>
      <c r="P8" s="30" t="s">
        <v>83</v>
      </c>
      <c r="Q8" s="37"/>
      <c r="R8" s="36"/>
      <c r="S8" s="36"/>
      <c r="T8" s="36"/>
      <c r="U8" s="36"/>
      <c r="V8" s="36"/>
    </row>
    <row r="9" spans="1:22" s="39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0"/>
      <c r="N9" s="84" t="s">
        <v>84</v>
      </c>
      <c r="O9" s="84" t="s">
        <v>84</v>
      </c>
      <c r="P9" s="84" t="s">
        <v>84</v>
      </c>
      <c r="Q9" s="40"/>
    </row>
    <row r="10" spans="1:22" s="42" customFormat="1" ht="44.25" customHeight="1" x14ac:dyDescent="0.25">
      <c r="A10" s="95" t="s">
        <v>63</v>
      </c>
      <c r="B10" s="95" t="s">
        <v>64</v>
      </c>
      <c r="C10" s="95" t="s">
        <v>65</v>
      </c>
      <c r="D10" s="95" t="s">
        <v>20</v>
      </c>
      <c r="E10" s="95" t="s">
        <v>47</v>
      </c>
      <c r="F10" s="95" t="s">
        <v>50</v>
      </c>
      <c r="G10" s="130"/>
      <c r="H10" s="130"/>
      <c r="I10" s="130"/>
      <c r="M10" s="37"/>
      <c r="N10" s="30" t="s">
        <v>85</v>
      </c>
      <c r="O10" s="30" t="s">
        <v>85</v>
      </c>
      <c r="P10" s="30" t="s">
        <v>85</v>
      </c>
      <c r="Q10" s="30"/>
    </row>
    <row r="11" spans="1:22" ht="24.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30"/>
      <c r="N11" s="28" t="s">
        <v>86</v>
      </c>
      <c r="O11" s="28" t="s">
        <v>86</v>
      </c>
      <c r="P11" s="28" t="s">
        <v>86</v>
      </c>
      <c r="Q11" s="30"/>
    </row>
    <row r="12" spans="1:22" ht="24.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30"/>
      <c r="N12" s="30" t="s">
        <v>87</v>
      </c>
      <c r="O12" s="30" t="s">
        <v>87</v>
      </c>
      <c r="P12" s="30" t="s">
        <v>87</v>
      </c>
    </row>
    <row r="13" spans="1:22" ht="24.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30"/>
      <c r="N13" s="84" t="s">
        <v>88</v>
      </c>
      <c r="O13" s="84" t="s">
        <v>88</v>
      </c>
      <c r="P13" s="84" t="s">
        <v>88</v>
      </c>
    </row>
    <row r="14" spans="1:22" ht="24.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30"/>
      <c r="N14" s="30" t="s">
        <v>89</v>
      </c>
      <c r="O14" s="30" t="s">
        <v>89</v>
      </c>
      <c r="P14" s="30" t="s">
        <v>89</v>
      </c>
    </row>
    <row r="15" spans="1:22" ht="24.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30"/>
      <c r="N15" s="28" t="s">
        <v>73</v>
      </c>
      <c r="O15" s="28" t="s">
        <v>73</v>
      </c>
      <c r="P15" s="28" t="s">
        <v>73</v>
      </c>
    </row>
    <row r="16" spans="1:22" ht="24.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30"/>
      <c r="N16" s="30" t="s">
        <v>90</v>
      </c>
      <c r="O16" s="30" t="s">
        <v>90</v>
      </c>
      <c r="P16" s="30" t="s">
        <v>90</v>
      </c>
    </row>
    <row r="17" spans="1:16" ht="24.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30"/>
      <c r="N17" s="84" t="s">
        <v>91</v>
      </c>
      <c r="O17" s="84" t="s">
        <v>91</v>
      </c>
      <c r="P17" s="84" t="s">
        <v>91</v>
      </c>
    </row>
    <row r="18" spans="1:16" ht="24.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30"/>
      <c r="N18" s="30" t="s">
        <v>92</v>
      </c>
      <c r="O18" s="30" t="s">
        <v>92</v>
      </c>
      <c r="P18" s="30" t="s">
        <v>92</v>
      </c>
    </row>
    <row r="19" spans="1:16" ht="24.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30"/>
      <c r="N19" s="30"/>
      <c r="O19" s="30"/>
      <c r="P19" s="30" t="s">
        <v>97</v>
      </c>
    </row>
    <row r="20" spans="1:16" ht="24.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</row>
    <row r="21" spans="1:16" ht="24.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</row>
    <row r="22" spans="1:16" ht="24.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</row>
    <row r="23" spans="1:16" ht="24.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6" ht="24.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6" ht="24.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6" ht="24.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6" ht="24.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6" ht="24.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6" ht="24.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6" ht="24.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6" ht="24.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6" ht="24.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24.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24.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24.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24.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24.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24.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24.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24.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24.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24.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24.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24.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24.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24.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24.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24.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24.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24.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24.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24.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24.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24.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24.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24.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24.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24.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24.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24.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sheetProtection algorithmName="SHA-512" hashValue="ZBKx3SX87ha/vUir7QRBEnrjm4YbRF6iHmD50dF7zFRVwC8YTDTxv3xtT3eEgaaf4TMVIGoics1KGzdbiOGzEg==" saltValue="VwoMl4FCJ++TGJTTPPaBTQ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67</vt:i4>
      </vt:variant>
    </vt:vector>
  </HeadingPairs>
  <TitlesOfParts>
    <vt:vector size="77" baseType="lpstr">
      <vt:lpstr>PUNTAJE</vt:lpstr>
      <vt:lpstr>EST</vt:lpstr>
      <vt:lpstr>S2 Nombre1</vt:lpstr>
      <vt:lpstr>S3A Nombre1</vt:lpstr>
      <vt:lpstr>S3A Nombre2</vt:lpstr>
      <vt:lpstr>S3B Nombre1</vt:lpstr>
      <vt:lpstr>S3B Nombre2</vt:lpstr>
      <vt:lpstr>S3B Nombre3</vt:lpstr>
      <vt:lpstr>S3B Nombre4</vt:lpstr>
      <vt:lpstr>S3B Nombre5</vt:lpstr>
      <vt:lpstr>'S3A Nombre1'!Abogado_Supervisor_S2</vt:lpstr>
      <vt:lpstr>'S3A Nombre2'!Abogado_Supervisor_S2</vt:lpstr>
      <vt:lpstr>'S3B Nombre2'!Abogado_Supervisor_S2</vt:lpstr>
      <vt:lpstr>'S3B Nombre3'!Abogado_Supervisor_S2</vt:lpstr>
      <vt:lpstr>'S3B Nombre4'!Abogado_Supervisor_S2</vt:lpstr>
      <vt:lpstr>'S3B Nombre5'!Abogado_Supervisor_S2</vt:lpstr>
      <vt:lpstr>'S3A Nombre1'!Abogado_Supervisor_S3A</vt:lpstr>
      <vt:lpstr>'S3A Nombre2'!Abogado_Supervisor_S3A</vt:lpstr>
      <vt:lpstr>'S3B Nombre2'!Abogado_Supervisor_S3A</vt:lpstr>
      <vt:lpstr>'S3B Nombre3'!Abogado_Supervisor_S3A</vt:lpstr>
      <vt:lpstr>'S3B Nombre4'!Abogado_Supervisor_S3A</vt:lpstr>
      <vt:lpstr>'S3B Nombre5'!Abogado_Supervisor_S3A</vt:lpstr>
      <vt:lpstr>'S3A Nombre1'!Abogado_Supervisor_S3B</vt:lpstr>
      <vt:lpstr>'S3A Nombre2'!Abogado_Supervisor_S3B</vt:lpstr>
      <vt:lpstr>'S3B Nombre2'!Abogado_Supervisor_S3B</vt:lpstr>
      <vt:lpstr>'S3B Nombre3'!Abogado_Supervisor_S3B</vt:lpstr>
      <vt:lpstr>'S3B Nombre4'!Abogado_Supervisor_S3B</vt:lpstr>
      <vt:lpstr>'S3B Nombre5'!Abogado_Supervisor_S3B</vt:lpstr>
      <vt:lpstr>Abogado_Supervisor_S3B</vt:lpstr>
      <vt:lpstr>EST!Área_de_impresión</vt:lpstr>
      <vt:lpstr>PUNTAJE!Área_de_impresión</vt:lpstr>
      <vt:lpstr>'S2 Nombre1'!Área_de_impresión</vt:lpstr>
      <vt:lpstr>'S3A Nombre1'!Área_de_impresión</vt:lpstr>
      <vt:lpstr>'S3A Nombre2'!Área_de_impresión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'S2 Nombre1'!Categoria</vt:lpstr>
      <vt:lpstr>'S3A Nombre1'!Categoria</vt:lpstr>
      <vt:lpstr>'S3A Nombre2'!Categoria</vt:lpstr>
      <vt:lpstr>'S3B Nombre1'!Categoria</vt:lpstr>
      <vt:lpstr>'S3B Nombre2'!Categoria</vt:lpstr>
      <vt:lpstr>'S3B Nombre3'!Categoria</vt:lpstr>
      <vt:lpstr>'S3B Nombre4'!Categoria</vt:lpstr>
      <vt:lpstr>'S3B Nombre5'!Categoria</vt:lpstr>
      <vt:lpstr>'S3A Nombre1'!Ingeniero_Supervisor_S2</vt:lpstr>
      <vt:lpstr>'S3A Nombre2'!Ingeniero_Supervisor_S2</vt:lpstr>
      <vt:lpstr>'S3B Nombre2'!Ingeniero_Supervisor_S2</vt:lpstr>
      <vt:lpstr>'S3B Nombre3'!Ingeniero_Supervisor_S2</vt:lpstr>
      <vt:lpstr>'S3B Nombre4'!Ingeniero_Supervisor_S2</vt:lpstr>
      <vt:lpstr>'S3B Nombre5'!Ingeniero_Supervisor_S2</vt:lpstr>
      <vt:lpstr>Ingeniero_Supervisor_S2</vt:lpstr>
      <vt:lpstr>'S3A Nombre1'!Ingeniero_Supervisor_S3A</vt:lpstr>
      <vt:lpstr>'S3A Nombre2'!Ingeniero_Supervisor_S3A</vt:lpstr>
      <vt:lpstr>'S3B Nombre2'!Ingeniero_Supervisor_S3A</vt:lpstr>
      <vt:lpstr>'S3B Nombre3'!Ingeniero_Supervisor_S3A</vt:lpstr>
      <vt:lpstr>'S3B Nombre4'!Ingeniero_Supervisor_S3A</vt:lpstr>
      <vt:lpstr>'S3B Nombre5'!Ingeniero_Supervisor_S3A</vt:lpstr>
      <vt:lpstr>Ingeniero_Supervisor_S3A</vt:lpstr>
      <vt:lpstr>'S3A Nombre1'!Ingeniero_Supervisor_S3B</vt:lpstr>
      <vt:lpstr>'S3A Nombre2'!Ingeniero_Supervisor_S3B</vt:lpstr>
      <vt:lpstr>'S3B Nombre2'!Ingeniero_Supervisor_S3B</vt:lpstr>
      <vt:lpstr>'S3B Nombre3'!Ingeniero_Supervisor_S3B</vt:lpstr>
      <vt:lpstr>'S3B Nombre4'!Ingeniero_Supervisor_S3B</vt:lpstr>
      <vt:lpstr>'S3B Nombre5'!Ingeniero_Supervisor_S3B</vt:lpstr>
      <vt:lpstr>Ingeniero_Supervisor_S3B</vt:lpstr>
      <vt:lpstr>EST!Títulos_a_imprimir</vt:lpstr>
      <vt:lpstr>'S2 Nombre1'!Títulos_a_imprimir</vt:lpstr>
      <vt:lpstr>'S3A Nombre1'!Títulos_a_imprimir</vt:lpstr>
      <vt:lpstr>'S3A Nombre2'!Títulos_a_imprimir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IRMA</cp:lastModifiedBy>
  <cp:lastPrinted>2016-05-13T13:01:17Z</cp:lastPrinted>
  <dcterms:created xsi:type="dcterms:W3CDTF">2015-07-14T23:04:51Z</dcterms:created>
  <dcterms:modified xsi:type="dcterms:W3CDTF">2017-02-16T21:58:22Z</dcterms:modified>
</cp:coreProperties>
</file>